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17A69F51-0B10-4C2B-BB98-A52B41D543E4}" xr6:coauthVersionLast="47" xr6:coauthVersionMax="47" xr10:uidLastSave="{00000000-0000-0000-0000-000000000000}"/>
  <bookViews>
    <workbookView xWindow="-120" yWindow="-120" windowWidth="23280" windowHeight="14880" xr2:uid="{54FF771C-2BF0-48A7-AEB6-6AA28CDCA3DA}"/>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T993" i="8"/>
  <c r="AF993" i="8" s="1"/>
  <c r="D993" i="8"/>
  <c r="A993" i="8"/>
  <c r="AF992" i="8"/>
  <c r="T992" i="8"/>
  <c r="D992" i="8"/>
  <c r="A992" i="8"/>
  <c r="T991" i="8"/>
  <c r="AF991" i="8" s="1"/>
  <c r="D991" i="8"/>
  <c r="A991" i="8"/>
  <c r="T990" i="8"/>
  <c r="AF990" i="8" s="1"/>
  <c r="D990" i="8"/>
  <c r="A990" i="8"/>
  <c r="T989" i="8"/>
  <c r="AF989" i="8" s="1"/>
  <c r="D989" i="8"/>
  <c r="A989" i="8"/>
  <c r="T988" i="8"/>
  <c r="AF988" i="8" s="1"/>
  <c r="D988" i="8"/>
  <c r="A988" i="8"/>
  <c r="T987" i="8"/>
  <c r="AF987" i="8" s="1"/>
  <c r="D987" i="8"/>
  <c r="A987" i="8"/>
  <c r="T986" i="8"/>
  <c r="AF986" i="8" s="1"/>
  <c r="D986" i="8"/>
  <c r="A986" i="8"/>
  <c r="T985" i="8"/>
  <c r="AF985" i="8" s="1"/>
  <c r="D985" i="8"/>
  <c r="A985" i="8"/>
  <c r="T984" i="8"/>
  <c r="AF984" i="8" s="1"/>
  <c r="D984" i="8"/>
  <c r="A984" i="8"/>
  <c r="T983" i="8"/>
  <c r="AF983" i="8" s="1"/>
  <c r="D983" i="8"/>
  <c r="A983" i="8"/>
  <c r="T982" i="8"/>
  <c r="AF982" i="8" s="1"/>
  <c r="D982" i="8"/>
  <c r="A982" i="8"/>
  <c r="T981" i="8"/>
  <c r="AF981" i="8" s="1"/>
  <c r="D981" i="8"/>
  <c r="A981" i="8"/>
  <c r="T980" i="8"/>
  <c r="AF980" i="8" s="1"/>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T973" i="8"/>
  <c r="AF973" i="8" s="1"/>
  <c r="D973" i="8"/>
  <c r="A973" i="8"/>
  <c r="T972" i="8"/>
  <c r="AF972" i="8" s="1"/>
  <c r="D972" i="8"/>
  <c r="A972" i="8"/>
  <c r="T971" i="8"/>
  <c r="AF971" i="8" s="1"/>
  <c r="D971" i="8"/>
  <c r="A971" i="8"/>
  <c r="T970" i="8"/>
  <c r="AF970" i="8" s="1"/>
  <c r="D970" i="8"/>
  <c r="A970" i="8"/>
  <c r="T969" i="8"/>
  <c r="AF969" i="8" s="1"/>
  <c r="D969" i="8"/>
  <c r="A969" i="8"/>
  <c r="T968" i="8"/>
  <c r="AF968" i="8" s="1"/>
  <c r="D968" i="8"/>
  <c r="A968" i="8"/>
  <c r="AF967" i="8"/>
  <c r="T967" i="8"/>
  <c r="D967" i="8"/>
  <c r="A967" i="8"/>
  <c r="T966" i="8"/>
  <c r="AF966" i="8" s="1"/>
  <c r="D966" i="8"/>
  <c r="A966" i="8"/>
  <c r="T965" i="8"/>
  <c r="AF965" i="8" s="1"/>
  <c r="D965" i="8"/>
  <c r="A965" i="8"/>
  <c r="T964" i="8"/>
  <c r="AF964" i="8" s="1"/>
  <c r="D964" i="8"/>
  <c r="A964" i="8"/>
  <c r="T963" i="8"/>
  <c r="AF963" i="8" s="1"/>
  <c r="D963" i="8"/>
  <c r="A963" i="8"/>
  <c r="T962" i="8"/>
  <c r="AF962" i="8" s="1"/>
  <c r="D962" i="8"/>
  <c r="A962" i="8"/>
  <c r="T961" i="8"/>
  <c r="AF961" i="8" s="1"/>
  <c r="D961" i="8"/>
  <c r="A961" i="8"/>
  <c r="T960" i="8"/>
  <c r="AF960" i="8" s="1"/>
  <c r="D960" i="8"/>
  <c r="A960" i="8"/>
  <c r="T959" i="8"/>
  <c r="AF959" i="8" s="1"/>
  <c r="D959" i="8"/>
  <c r="A959" i="8"/>
  <c r="T958" i="8"/>
  <c r="AF958" i="8" s="1"/>
  <c r="D958" i="8"/>
  <c r="A958" i="8"/>
  <c r="T957" i="8"/>
  <c r="AF957" i="8" s="1"/>
  <c r="D957" i="8"/>
  <c r="A957" i="8"/>
  <c r="AF956" i="8"/>
  <c r="T956" i="8"/>
  <c r="D956" i="8"/>
  <c r="A956" i="8"/>
  <c r="T955" i="8"/>
  <c r="AF955" i="8" s="1"/>
  <c r="D955" i="8"/>
  <c r="A955" i="8"/>
  <c r="T954" i="8"/>
  <c r="AF954" i="8" s="1"/>
  <c r="D954" i="8"/>
  <c r="A954" i="8"/>
  <c r="T953" i="8"/>
  <c r="AF953" i="8" s="1"/>
  <c r="D953" i="8"/>
  <c r="A953" i="8"/>
  <c r="T952" i="8"/>
  <c r="AF952" i="8" s="1"/>
  <c r="D952" i="8"/>
  <c r="A952" i="8"/>
  <c r="T951" i="8"/>
  <c r="AF951" i="8" s="1"/>
  <c r="D951" i="8"/>
  <c r="A951" i="8"/>
  <c r="AF950" i="8"/>
  <c r="T950" i="8"/>
  <c r="D950" i="8"/>
  <c r="A950" i="8"/>
  <c r="T949" i="8"/>
  <c r="AF949" i="8" s="1"/>
  <c r="D949" i="8"/>
  <c r="A949" i="8"/>
  <c r="T948" i="8"/>
  <c r="AF948" i="8" s="1"/>
  <c r="D948" i="8"/>
  <c r="A948" i="8"/>
  <c r="T947" i="8"/>
  <c r="AF947" i="8" s="1"/>
  <c r="D947" i="8"/>
  <c r="A947" i="8"/>
  <c r="T946" i="8"/>
  <c r="AF946" i="8" s="1"/>
  <c r="D946" i="8"/>
  <c r="A946" i="8"/>
  <c r="T945" i="8"/>
  <c r="AF945" i="8" s="1"/>
  <c r="D945" i="8"/>
  <c r="A945" i="8"/>
  <c r="AF944" i="8"/>
  <c r="T944" i="8"/>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AF929" i="8"/>
  <c r="T929" i="8"/>
  <c r="D929" i="8"/>
  <c r="A929" i="8"/>
  <c r="T928" i="8"/>
  <c r="AF928" i="8" s="1"/>
  <c r="D928" i="8"/>
  <c r="A928" i="8"/>
  <c r="T927" i="8"/>
  <c r="AF927" i="8" s="1"/>
  <c r="D927" i="8"/>
  <c r="A927" i="8"/>
  <c r="T926" i="8"/>
  <c r="AF926" i="8" s="1"/>
  <c r="D926" i="8"/>
  <c r="A926" i="8"/>
  <c r="T925" i="8"/>
  <c r="AF925" i="8" s="1"/>
  <c r="D925" i="8"/>
  <c r="A925" i="8"/>
  <c r="AF924" i="8"/>
  <c r="T924" i="8"/>
  <c r="D924" i="8"/>
  <c r="A924" i="8"/>
  <c r="T923" i="8"/>
  <c r="AF923" i="8" s="1"/>
  <c r="D923" i="8"/>
  <c r="A923" i="8"/>
  <c r="T922" i="8"/>
  <c r="AF922" i="8" s="1"/>
  <c r="D922" i="8"/>
  <c r="A922" i="8"/>
  <c r="T921" i="8"/>
  <c r="AF921" i="8" s="1"/>
  <c r="D921" i="8"/>
  <c r="A921" i="8"/>
  <c r="T920" i="8"/>
  <c r="AF920" i="8" s="1"/>
  <c r="D920" i="8"/>
  <c r="A920" i="8"/>
  <c r="T919" i="8"/>
  <c r="AF919" i="8" s="1"/>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T912" i="8"/>
  <c r="AF912" i="8" s="1"/>
  <c r="D912" i="8"/>
  <c r="A912" i="8"/>
  <c r="T911" i="8"/>
  <c r="AF911" i="8" s="1"/>
  <c r="D911" i="8"/>
  <c r="A911" i="8"/>
  <c r="T910" i="8"/>
  <c r="AF910" i="8" s="1"/>
  <c r="D910" i="8"/>
  <c r="A910" i="8"/>
  <c r="AF909" i="8"/>
  <c r="T909" i="8"/>
  <c r="D909" i="8"/>
  <c r="A909" i="8"/>
  <c r="T908" i="8"/>
  <c r="AF908" i="8" s="1"/>
  <c r="D908" i="8"/>
  <c r="A908" i="8"/>
  <c r="T907" i="8"/>
  <c r="AF907" i="8" s="1"/>
  <c r="D907" i="8"/>
  <c r="A907" i="8"/>
  <c r="AF906" i="8"/>
  <c r="T906" i="8"/>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T895" i="8"/>
  <c r="AF895" i="8" s="1"/>
  <c r="D895" i="8"/>
  <c r="A895" i="8"/>
  <c r="T894" i="8"/>
  <c r="AF894" i="8" s="1"/>
  <c r="D894" i="8"/>
  <c r="A894" i="8"/>
  <c r="T893" i="8"/>
  <c r="AF893" i="8" s="1"/>
  <c r="D893" i="8"/>
  <c r="A893" i="8"/>
  <c r="AF892" i="8"/>
  <c r="T892" i="8"/>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T884" i="8"/>
  <c r="AF884" i="8" s="1"/>
  <c r="D884" i="8"/>
  <c r="A884" i="8"/>
  <c r="T883" i="8"/>
  <c r="AF883" i="8" s="1"/>
  <c r="D883" i="8"/>
  <c r="A883" i="8"/>
  <c r="AF882" i="8"/>
  <c r="T882" i="8"/>
  <c r="D882" i="8"/>
  <c r="A882" i="8"/>
  <c r="T881" i="8"/>
  <c r="AF881" i="8" s="1"/>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T871" i="8"/>
  <c r="AF871" i="8" s="1"/>
  <c r="D871" i="8"/>
  <c r="A871" i="8"/>
  <c r="T870" i="8"/>
  <c r="AF870" i="8" s="1"/>
  <c r="D870" i="8"/>
  <c r="A870" i="8"/>
  <c r="T869" i="8"/>
  <c r="AF869" i="8" s="1"/>
  <c r="D869" i="8"/>
  <c r="A869" i="8"/>
  <c r="T868" i="8"/>
  <c r="AF868" i="8" s="1"/>
  <c r="D868" i="8"/>
  <c r="A868" i="8"/>
  <c r="T867" i="8"/>
  <c r="AF867" i="8" s="1"/>
  <c r="D867" i="8"/>
  <c r="A867" i="8"/>
  <c r="T866" i="8"/>
  <c r="AF866" i="8" s="1"/>
  <c r="D866" i="8"/>
  <c r="A866" i="8"/>
  <c r="T865" i="8"/>
  <c r="AF865" i="8" s="1"/>
  <c r="D865" i="8"/>
  <c r="A865" i="8"/>
  <c r="AF864" i="8"/>
  <c r="T864" i="8"/>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AF847" i="8"/>
  <c r="T847" i="8"/>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T839" i="8"/>
  <c r="AF839" i="8" s="1"/>
  <c r="D839" i="8"/>
  <c r="A839" i="8"/>
  <c r="T838" i="8"/>
  <c r="AF838" i="8" s="1"/>
  <c r="D838" i="8"/>
  <c r="A838" i="8"/>
  <c r="T837" i="8"/>
  <c r="AF837" i="8" s="1"/>
  <c r="D837" i="8"/>
  <c r="A837" i="8"/>
  <c r="AF836" i="8"/>
  <c r="T836" i="8"/>
  <c r="D836" i="8"/>
  <c r="A836" i="8"/>
  <c r="T835" i="8"/>
  <c r="AF835" i="8" s="1"/>
  <c r="D835" i="8"/>
  <c r="A835" i="8"/>
  <c r="T834" i="8"/>
  <c r="AF834" i="8" s="1"/>
  <c r="D834" i="8"/>
  <c r="A834" i="8"/>
  <c r="T833" i="8"/>
  <c r="AF833" i="8" s="1"/>
  <c r="D833" i="8"/>
  <c r="A833" i="8"/>
  <c r="T832" i="8"/>
  <c r="AF832" i="8" s="1"/>
  <c r="D832" i="8"/>
  <c r="A832" i="8"/>
  <c r="T831" i="8"/>
  <c r="AF831" i="8" s="1"/>
  <c r="D831" i="8"/>
  <c r="A831" i="8"/>
  <c r="T830" i="8"/>
  <c r="AF830" i="8" s="1"/>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T818" i="8"/>
  <c r="AF818" i="8" s="1"/>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T804" i="8"/>
  <c r="AF804" i="8" s="1"/>
  <c r="D804" i="8"/>
  <c r="A804" i="8"/>
  <c r="BL803" i="8"/>
  <c r="T803" i="8"/>
  <c r="AF803" i="8" s="1"/>
  <c r="D803" i="8"/>
  <c r="A803" i="8"/>
  <c r="BL802" i="8"/>
  <c r="AF802" i="8"/>
  <c r="T802" i="8"/>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AF789" i="8"/>
  <c r="T789" i="8"/>
  <c r="D789" i="8"/>
  <c r="A789" i="8"/>
  <c r="BL788" i="8"/>
  <c r="T788" i="8"/>
  <c r="AF788" i="8" s="1"/>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AF781" i="8"/>
  <c r="T781" i="8"/>
  <c r="D781" i="8"/>
  <c r="A781" i="8"/>
  <c r="BL780" i="8"/>
  <c r="T780" i="8"/>
  <c r="AF780" i="8" s="1"/>
  <c r="D780" i="8"/>
  <c r="A780" i="8"/>
  <c r="BL779" i="8"/>
  <c r="T779" i="8"/>
  <c r="AF779" i="8" s="1"/>
  <c r="D779" i="8"/>
  <c r="A779" i="8"/>
  <c r="BL778" i="8"/>
  <c r="T778" i="8"/>
  <c r="AF778" i="8" s="1"/>
  <c r="D778" i="8"/>
  <c r="A778" i="8"/>
  <c r="BL777" i="8"/>
  <c r="T777" i="8"/>
  <c r="AF777" i="8" s="1"/>
  <c r="D777" i="8"/>
  <c r="A777" i="8"/>
  <c r="BL776" i="8"/>
  <c r="T776" i="8"/>
  <c r="AF776" i="8" s="1"/>
  <c r="D776" i="8"/>
  <c r="A776" i="8"/>
  <c r="BL775" i="8"/>
  <c r="T775" i="8"/>
  <c r="AF775" i="8" s="1"/>
  <c r="D775" i="8"/>
  <c r="A775" i="8"/>
  <c r="BL774" i="8"/>
  <c r="AF774" i="8"/>
  <c r="T774" i="8"/>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AF768" i="8"/>
  <c r="T768" i="8"/>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T754" i="8"/>
  <c r="AF754" i="8" s="1"/>
  <c r="D754" i="8"/>
  <c r="A754" i="8"/>
  <c r="BL753" i="8"/>
  <c r="AF753" i="8"/>
  <c r="T753" i="8"/>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AF747" i="8"/>
  <c r="T747" i="8"/>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T739" i="8"/>
  <c r="AF739" i="8" s="1"/>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AF732" i="8"/>
  <c r="T732" i="8"/>
  <c r="D732" i="8"/>
  <c r="A732" i="8"/>
  <c r="BL731" i="8"/>
  <c r="AF731" i="8"/>
  <c r="T731" i="8"/>
  <c r="D731" i="8"/>
  <c r="A731" i="8"/>
  <c r="BL730" i="8"/>
  <c r="T730" i="8"/>
  <c r="AF730" i="8" s="1"/>
  <c r="D730" i="8"/>
  <c r="A730" i="8"/>
  <c r="BL729" i="8"/>
  <c r="T729" i="8"/>
  <c r="AF729" i="8" s="1"/>
  <c r="D729" i="8"/>
  <c r="A729" i="8"/>
  <c r="BL728" i="8"/>
  <c r="T728" i="8"/>
  <c r="AF728" i="8" s="1"/>
  <c r="D728" i="8"/>
  <c r="A728" i="8"/>
  <c r="BL727" i="8"/>
  <c r="AF727" i="8"/>
  <c r="T727" i="8"/>
  <c r="D727" i="8"/>
  <c r="A727" i="8"/>
  <c r="BL726" i="8"/>
  <c r="T726" i="8"/>
  <c r="AF726" i="8" s="1"/>
  <c r="D726" i="8"/>
  <c r="A726" i="8"/>
  <c r="BL725" i="8"/>
  <c r="T725" i="8"/>
  <c r="AF725" i="8" s="1"/>
  <c r="D725" i="8"/>
  <c r="A725" i="8"/>
  <c r="BL724" i="8"/>
  <c r="T724" i="8"/>
  <c r="AF724" i="8" s="1"/>
  <c r="D724" i="8"/>
  <c r="A724" i="8"/>
  <c r="BL723" i="8"/>
  <c r="AF723" i="8"/>
  <c r="T723" i="8"/>
  <c r="D723" i="8"/>
  <c r="A723" i="8"/>
  <c r="BL722" i="8"/>
  <c r="T722" i="8"/>
  <c r="AF722" i="8" s="1"/>
  <c r="D722" i="8"/>
  <c r="A722" i="8"/>
  <c r="BL721" i="8"/>
  <c r="AF721" i="8"/>
  <c r="T721" i="8"/>
  <c r="D721" i="8"/>
  <c r="A721" i="8"/>
  <c r="BL720" i="8"/>
  <c r="T720" i="8"/>
  <c r="AF720" i="8" s="1"/>
  <c r="D720" i="8"/>
  <c r="A720" i="8"/>
  <c r="BL719" i="8"/>
  <c r="T719" i="8"/>
  <c r="AF719" i="8" s="1"/>
  <c r="D719" i="8"/>
  <c r="A719" i="8"/>
  <c r="BL718" i="8"/>
  <c r="T718" i="8"/>
  <c r="AF718" i="8" s="1"/>
  <c r="D718" i="8"/>
  <c r="A718" i="8"/>
  <c r="BL717" i="8"/>
  <c r="T717" i="8"/>
  <c r="AF717" i="8" s="1"/>
  <c r="D717" i="8"/>
  <c r="A717" i="8"/>
  <c r="BL716" i="8"/>
  <c r="T716" i="8"/>
  <c r="AF716" i="8" s="1"/>
  <c r="D716" i="8"/>
  <c r="A716" i="8"/>
  <c r="BL715" i="8"/>
  <c r="T715" i="8"/>
  <c r="AF715" i="8" s="1"/>
  <c r="D715" i="8"/>
  <c r="A715" i="8"/>
  <c r="BL714" i="8"/>
  <c r="AF714" i="8"/>
  <c r="T714" i="8"/>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AF705" i="8"/>
  <c r="T705" i="8"/>
  <c r="D705" i="8"/>
  <c r="A705" i="8"/>
  <c r="BL704" i="8"/>
  <c r="T704" i="8"/>
  <c r="AF704" i="8" s="1"/>
  <c r="D704" i="8"/>
  <c r="A704" i="8"/>
  <c r="BL703" i="8"/>
  <c r="T703" i="8"/>
  <c r="AF703" i="8" s="1"/>
  <c r="D703" i="8"/>
  <c r="A703" i="8"/>
  <c r="BL702" i="8"/>
  <c r="T702" i="8"/>
  <c r="AF702" i="8" s="1"/>
  <c r="D702" i="8"/>
  <c r="A702" i="8"/>
  <c r="BL701" i="8"/>
  <c r="T701" i="8"/>
  <c r="AF701" i="8" s="1"/>
  <c r="D701" i="8"/>
  <c r="A701" i="8"/>
  <c r="BL700" i="8"/>
  <c r="T700" i="8"/>
  <c r="AF700" i="8" s="1"/>
  <c r="D700" i="8"/>
  <c r="A700" i="8"/>
  <c r="BL699" i="8"/>
  <c r="T699" i="8"/>
  <c r="AF699" i="8" s="1"/>
  <c r="D699" i="8"/>
  <c r="A699" i="8"/>
  <c r="BL698" i="8"/>
  <c r="T698" i="8"/>
  <c r="AF698" i="8" s="1"/>
  <c r="D698" i="8"/>
  <c r="A698" i="8"/>
  <c r="BL697" i="8"/>
  <c r="T697" i="8"/>
  <c r="AF697" i="8" s="1"/>
  <c r="D697" i="8"/>
  <c r="A697" i="8"/>
  <c r="BL696" i="8"/>
  <c r="T696" i="8"/>
  <c r="AF696" i="8" s="1"/>
  <c r="D696" i="8"/>
  <c r="A696" i="8"/>
  <c r="BL695" i="8"/>
  <c r="AF695" i="8"/>
  <c r="T695" i="8"/>
  <c r="D695" i="8"/>
  <c r="A695" i="8"/>
  <c r="BL694" i="8"/>
  <c r="T694" i="8"/>
  <c r="AF694" i="8" s="1"/>
  <c r="D694" i="8"/>
  <c r="A694" i="8"/>
  <c r="BL693" i="8"/>
  <c r="AF693" i="8"/>
  <c r="T693" i="8"/>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T685" i="8"/>
  <c r="AF685" i="8" s="1"/>
  <c r="D685" i="8"/>
  <c r="A685" i="8"/>
  <c r="BL684" i="8"/>
  <c r="T684" i="8"/>
  <c r="AF684" i="8" s="1"/>
  <c r="D684" i="8"/>
  <c r="A684" i="8"/>
  <c r="BL683" i="8"/>
  <c r="T683" i="8"/>
  <c r="AF683" i="8" s="1"/>
  <c r="D683" i="8"/>
  <c r="A683" i="8"/>
  <c r="BL682" i="8"/>
  <c r="AF682" i="8"/>
  <c r="T682" i="8"/>
  <c r="D682" i="8"/>
  <c r="A682" i="8"/>
  <c r="BL681" i="8"/>
  <c r="T681" i="8"/>
  <c r="AF681" i="8" s="1"/>
  <c r="D681" i="8"/>
  <c r="A681" i="8"/>
  <c r="BL680" i="8"/>
  <c r="T680" i="8"/>
  <c r="AF680" i="8" s="1"/>
  <c r="D680" i="8"/>
  <c r="A680" i="8"/>
  <c r="BL679" i="8"/>
  <c r="AF679" i="8"/>
  <c r="T679" i="8"/>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AF673" i="8"/>
  <c r="T673" i="8"/>
  <c r="D673" i="8"/>
  <c r="A673" i="8"/>
  <c r="BL672" i="8"/>
  <c r="T672" i="8"/>
  <c r="AF672" i="8" s="1"/>
  <c r="D672" i="8"/>
  <c r="A672" i="8"/>
  <c r="BL671" i="8"/>
  <c r="AF671" i="8"/>
  <c r="T671" i="8"/>
  <c r="D671" i="8"/>
  <c r="A671" i="8"/>
  <c r="BL670" i="8"/>
  <c r="T670" i="8"/>
  <c r="AF670" i="8" s="1"/>
  <c r="D670" i="8"/>
  <c r="A670" i="8"/>
  <c r="BL669" i="8"/>
  <c r="T669" i="8"/>
  <c r="AF669" i="8" s="1"/>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AF651" i="8"/>
  <c r="T651" i="8"/>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T645" i="8"/>
  <c r="AF645" i="8" s="1"/>
  <c r="D645" i="8"/>
  <c r="A645" i="8"/>
  <c r="BL644" i="8"/>
  <c r="T644" i="8"/>
  <c r="AF644" i="8" s="1"/>
  <c r="D644" i="8"/>
  <c r="A644" i="8"/>
  <c r="BL643" i="8"/>
  <c r="T643" i="8"/>
  <c r="AF643" i="8" s="1"/>
  <c r="D643" i="8"/>
  <c r="A643" i="8"/>
  <c r="BL642" i="8"/>
  <c r="T642" i="8"/>
  <c r="AF642" i="8" s="1"/>
  <c r="D642" i="8"/>
  <c r="A642" i="8"/>
  <c r="BL641" i="8"/>
  <c r="AF641" i="8"/>
  <c r="T641" i="8"/>
  <c r="D641" i="8"/>
  <c r="A641" i="8"/>
  <c r="BL640" i="8"/>
  <c r="T640" i="8"/>
  <c r="AF640" i="8" s="1"/>
  <c r="D640" i="8"/>
  <c r="A640" i="8"/>
  <c r="BL639" i="8"/>
  <c r="AF639" i="8"/>
  <c r="T639" i="8"/>
  <c r="D639" i="8"/>
  <c r="A639" i="8"/>
  <c r="BL638" i="8"/>
  <c r="T638" i="8"/>
  <c r="AF638" i="8" s="1"/>
  <c r="D638" i="8"/>
  <c r="A638" i="8"/>
  <c r="BL637" i="8"/>
  <c r="T637" i="8"/>
  <c r="AF637" i="8" s="1"/>
  <c r="D637" i="8"/>
  <c r="A637" i="8"/>
  <c r="BL636" i="8"/>
  <c r="T636" i="8"/>
  <c r="AF636" i="8" s="1"/>
  <c r="D636" i="8"/>
  <c r="A636" i="8"/>
  <c r="BL635" i="8"/>
  <c r="AF635" i="8"/>
  <c r="T635" i="8"/>
  <c r="D635" i="8"/>
  <c r="A635" i="8"/>
  <c r="BL634" i="8"/>
  <c r="T634" i="8"/>
  <c r="AF634" i="8" s="1"/>
  <c r="D634" i="8"/>
  <c r="A634" i="8"/>
  <c r="BL633" i="8"/>
  <c r="T633" i="8"/>
  <c r="AF633" i="8" s="1"/>
  <c r="D633" i="8"/>
  <c r="A633" i="8"/>
  <c r="BL632" i="8"/>
  <c r="T632" i="8"/>
  <c r="AF632" i="8" s="1"/>
  <c r="D632" i="8"/>
  <c r="A632" i="8"/>
  <c r="BL631" i="8"/>
  <c r="T631" i="8"/>
  <c r="AF631" i="8" s="1"/>
  <c r="D631" i="8"/>
  <c r="A631" i="8"/>
  <c r="BL630" i="8"/>
  <c r="T630" i="8"/>
  <c r="AF630" i="8" s="1"/>
  <c r="D630" i="8"/>
  <c r="A630" i="8"/>
  <c r="BL629" i="8"/>
  <c r="T629" i="8"/>
  <c r="AF629" i="8" s="1"/>
  <c r="D629" i="8"/>
  <c r="A629" i="8"/>
  <c r="BL628" i="8"/>
  <c r="T628" i="8"/>
  <c r="AF628" i="8" s="1"/>
  <c r="D628" i="8"/>
  <c r="A628" i="8"/>
  <c r="BL627" i="8"/>
  <c r="T627" i="8"/>
  <c r="AF627" i="8" s="1"/>
  <c r="D627" i="8"/>
  <c r="A627" i="8"/>
  <c r="BL626" i="8"/>
  <c r="T626" i="8"/>
  <c r="AF626" i="8" s="1"/>
  <c r="D626" i="8"/>
  <c r="A626" i="8"/>
  <c r="BL625" i="8"/>
  <c r="T625" i="8"/>
  <c r="AF625" i="8" s="1"/>
  <c r="D625" i="8"/>
  <c r="A625" i="8"/>
  <c r="BL624" i="8"/>
  <c r="T624" i="8"/>
  <c r="AF624" i="8" s="1"/>
  <c r="D624" i="8"/>
  <c r="A624" i="8"/>
  <c r="BL623" i="8"/>
  <c r="T623" i="8"/>
  <c r="AF623" i="8" s="1"/>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AF613" i="8"/>
  <c r="T613" i="8"/>
  <c r="D613" i="8"/>
  <c r="A613" i="8"/>
  <c r="BL612" i="8"/>
  <c r="AF612" i="8"/>
  <c r="T612" i="8"/>
  <c r="D612" i="8"/>
  <c r="A612" i="8"/>
  <c r="BL611" i="8"/>
  <c r="T611" i="8"/>
  <c r="AF611" i="8" s="1"/>
  <c r="D611" i="8"/>
  <c r="A611" i="8"/>
  <c r="BL610" i="8"/>
  <c r="T610" i="8"/>
  <c r="AF610" i="8" s="1"/>
  <c r="D610" i="8"/>
  <c r="A610" i="8"/>
  <c r="BL609" i="8"/>
  <c r="AF609" i="8"/>
  <c r="T609" i="8"/>
  <c r="D609" i="8"/>
  <c r="A609" i="8"/>
  <c r="BL608" i="8"/>
  <c r="T608" i="8"/>
  <c r="AF608" i="8" s="1"/>
  <c r="D608" i="8"/>
  <c r="A608" i="8"/>
  <c r="BL607" i="8"/>
  <c r="T607" i="8"/>
  <c r="AF607" i="8" s="1"/>
  <c r="D607" i="8"/>
  <c r="A607" i="8"/>
  <c r="BL606" i="8"/>
  <c r="T606" i="8"/>
  <c r="AF606" i="8" s="1"/>
  <c r="D606" i="8"/>
  <c r="A606" i="8"/>
  <c r="BL605" i="8"/>
  <c r="T605" i="8"/>
  <c r="AF605" i="8" s="1"/>
  <c r="D605" i="8"/>
  <c r="A605" i="8"/>
  <c r="BL604" i="8"/>
  <c r="T604" i="8"/>
  <c r="AF604" i="8" s="1"/>
  <c r="D604" i="8"/>
  <c r="A604" i="8"/>
  <c r="BL603" i="8"/>
  <c r="T603" i="8"/>
  <c r="AF603" i="8" s="1"/>
  <c r="D603" i="8"/>
  <c r="A603" i="8"/>
  <c r="BL602" i="8"/>
  <c r="T602" i="8"/>
  <c r="AF602" i="8" s="1"/>
  <c r="D602" i="8"/>
  <c r="A602" i="8"/>
  <c r="BL601" i="8"/>
  <c r="T601" i="8"/>
  <c r="AF601" i="8" s="1"/>
  <c r="D601" i="8"/>
  <c r="A601" i="8"/>
  <c r="BL600" i="8"/>
  <c r="T600" i="8"/>
  <c r="AF600" i="8" s="1"/>
  <c r="D600" i="8"/>
  <c r="A600" i="8"/>
  <c r="BL599" i="8"/>
  <c r="T599" i="8"/>
  <c r="AF599" i="8" s="1"/>
  <c r="D599" i="8"/>
  <c r="A599" i="8"/>
  <c r="BL598" i="8"/>
  <c r="T598" i="8"/>
  <c r="AF598" i="8" s="1"/>
  <c r="D598" i="8"/>
  <c r="A598" i="8"/>
  <c r="BL597" i="8"/>
  <c r="AF597" i="8"/>
  <c r="T597" i="8"/>
  <c r="D597" i="8"/>
  <c r="A597" i="8"/>
  <c r="BL596" i="8"/>
  <c r="AF596" i="8"/>
  <c r="T596" i="8"/>
  <c r="D596" i="8"/>
  <c r="A596" i="8"/>
  <c r="BL595" i="8"/>
  <c r="T595" i="8"/>
  <c r="AF595" i="8" s="1"/>
  <c r="D595" i="8"/>
  <c r="A595" i="8"/>
  <c r="BL594" i="8"/>
  <c r="T594" i="8"/>
  <c r="AF594" i="8" s="1"/>
  <c r="D594" i="8"/>
  <c r="A594" i="8"/>
  <c r="BL593" i="8"/>
  <c r="AF593" i="8"/>
  <c r="T593" i="8"/>
  <c r="D593" i="8"/>
  <c r="A593" i="8"/>
  <c r="BL592" i="8"/>
  <c r="T592" i="8"/>
  <c r="AF592" i="8" s="1"/>
  <c r="D592" i="8"/>
  <c r="A592" i="8"/>
  <c r="BL591" i="8"/>
  <c r="T591" i="8"/>
  <c r="AF591" i="8" s="1"/>
  <c r="D591" i="8"/>
  <c r="A591" i="8"/>
  <c r="BL590" i="8"/>
  <c r="T590" i="8"/>
  <c r="AF590" i="8" s="1"/>
  <c r="D590" i="8"/>
  <c r="A590" i="8"/>
  <c r="BL589" i="8"/>
  <c r="T589" i="8"/>
  <c r="AF589" i="8" s="1"/>
  <c r="D589" i="8"/>
  <c r="A589" i="8"/>
  <c r="BL588" i="8"/>
  <c r="T588" i="8"/>
  <c r="AF588" i="8" s="1"/>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AF580" i="8"/>
  <c r="T580" i="8"/>
  <c r="D580" i="8"/>
  <c r="A580" i="8"/>
  <c r="BL579" i="8"/>
  <c r="T579" i="8"/>
  <c r="AF579" i="8" s="1"/>
  <c r="D579" i="8"/>
  <c r="A579" i="8"/>
  <c r="BL578" i="8"/>
  <c r="T578" i="8"/>
  <c r="AF578" i="8" s="1"/>
  <c r="D578" i="8"/>
  <c r="A578" i="8"/>
  <c r="BL577" i="8"/>
  <c r="AF577" i="8"/>
  <c r="T577" i="8"/>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T567" i="8"/>
  <c r="AF567" i="8" s="1"/>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T553" i="8"/>
  <c r="AF553" i="8" s="1"/>
  <c r="D553" i="8"/>
  <c r="A553" i="8"/>
  <c r="BL552" i="8"/>
  <c r="T552" i="8"/>
  <c r="AF552" i="8" s="1"/>
  <c r="D552" i="8"/>
  <c r="A552" i="8"/>
  <c r="BL551" i="8"/>
  <c r="T551" i="8"/>
  <c r="AF551" i="8" s="1"/>
  <c r="D551" i="8"/>
  <c r="A551" i="8"/>
  <c r="BL550" i="8"/>
  <c r="T550" i="8"/>
  <c r="AF550" i="8" s="1"/>
  <c r="D550" i="8"/>
  <c r="A550" i="8"/>
  <c r="BL549" i="8"/>
  <c r="T549" i="8"/>
  <c r="AF549" i="8" s="1"/>
  <c r="D549" i="8"/>
  <c r="A549" i="8"/>
  <c r="BL548" i="8"/>
  <c r="T548" i="8"/>
  <c r="AF548" i="8" s="1"/>
  <c r="D548" i="8"/>
  <c r="A548" i="8"/>
  <c r="BL547" i="8"/>
  <c r="T547" i="8"/>
  <c r="AF547" i="8" s="1"/>
  <c r="D547" i="8"/>
  <c r="A547" i="8"/>
  <c r="BL546" i="8"/>
  <c r="AF546" i="8"/>
  <c r="T546" i="8"/>
  <c r="D546" i="8"/>
  <c r="A546" i="8"/>
  <c r="BL545" i="8"/>
  <c r="T545" i="8"/>
  <c r="AF545" i="8" s="1"/>
  <c r="D545" i="8"/>
  <c r="A545" i="8"/>
  <c r="BL544" i="8"/>
  <c r="T544" i="8"/>
  <c r="AF544" i="8" s="1"/>
  <c r="D544" i="8"/>
  <c r="A544" i="8"/>
  <c r="BL543" i="8"/>
  <c r="T543" i="8"/>
  <c r="AF543" i="8" s="1"/>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AF536" i="8"/>
  <c r="T536" i="8"/>
  <c r="D536" i="8"/>
  <c r="A536" i="8"/>
  <c r="BL535" i="8"/>
  <c r="T535" i="8"/>
  <c r="AF535" i="8" s="1"/>
  <c r="D535" i="8"/>
  <c r="A535" i="8"/>
  <c r="BL534" i="8"/>
  <c r="T534" i="8"/>
  <c r="AF534" i="8" s="1"/>
  <c r="D534" i="8"/>
  <c r="A534" i="8"/>
  <c r="BL533" i="8"/>
  <c r="T533" i="8"/>
  <c r="AF533" i="8" s="1"/>
  <c r="D533" i="8"/>
  <c r="A533" i="8"/>
  <c r="BL532" i="8"/>
  <c r="T532" i="8"/>
  <c r="AF532" i="8" s="1"/>
  <c r="D532" i="8"/>
  <c r="A532" i="8"/>
  <c r="BL531" i="8"/>
  <c r="T531" i="8"/>
  <c r="AF531" i="8" s="1"/>
  <c r="D531" i="8"/>
  <c r="A531" i="8"/>
  <c r="BL530" i="8"/>
  <c r="AF530" i="8"/>
  <c r="T530" i="8"/>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AF524" i="8"/>
  <c r="T524" i="8"/>
  <c r="D524" i="8"/>
  <c r="A524" i="8"/>
  <c r="BL523" i="8"/>
  <c r="T523" i="8"/>
  <c r="AF523" i="8" s="1"/>
  <c r="D523" i="8"/>
  <c r="A523" i="8"/>
  <c r="BL522" i="8"/>
  <c r="T522" i="8"/>
  <c r="AF522" i="8" s="1"/>
  <c r="D522" i="8"/>
  <c r="A522" i="8"/>
  <c r="BL521" i="8"/>
  <c r="T521" i="8"/>
  <c r="AF521" i="8" s="1"/>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T511" i="8"/>
  <c r="AF511" i="8" s="1"/>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AF504" i="8"/>
  <c r="T504" i="8"/>
  <c r="D504" i="8"/>
  <c r="A504" i="8"/>
  <c r="BL503" i="8"/>
  <c r="T503" i="8"/>
  <c r="AF503" i="8" s="1"/>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AF492" i="8"/>
  <c r="T492" i="8"/>
  <c r="D492" i="8"/>
  <c r="A492" i="8"/>
  <c r="BL491" i="8"/>
  <c r="T491" i="8"/>
  <c r="AF491" i="8" s="1"/>
  <c r="D491" i="8"/>
  <c r="A491" i="8"/>
  <c r="BL490" i="8"/>
  <c r="T490" i="8"/>
  <c r="AF490" i="8" s="1"/>
  <c r="D490" i="8"/>
  <c r="A490" i="8"/>
  <c r="BL489" i="8"/>
  <c r="T489" i="8"/>
  <c r="AF489" i="8" s="1"/>
  <c r="D489" i="8"/>
  <c r="A489" i="8"/>
  <c r="BL488" i="8"/>
  <c r="AF488" i="8"/>
  <c r="T488" i="8"/>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AF482" i="8"/>
  <c r="T482" i="8"/>
  <c r="D482" i="8"/>
  <c r="A482" i="8"/>
  <c r="BL481" i="8"/>
  <c r="T481" i="8"/>
  <c r="AF481" i="8" s="1"/>
  <c r="D481" i="8"/>
  <c r="A481" i="8"/>
  <c r="BL480" i="8"/>
  <c r="T480" i="8"/>
  <c r="AF480" i="8" s="1"/>
  <c r="D480" i="8"/>
  <c r="A480" i="8"/>
  <c r="BL479" i="8"/>
  <c r="T479" i="8"/>
  <c r="AF479" i="8" s="1"/>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T471" i="8"/>
  <c r="AF471" i="8" s="1"/>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AF460" i="8"/>
  <c r="T460" i="8"/>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T449" i="8"/>
  <c r="AF449" i="8" s="1"/>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AF439" i="8"/>
  <c r="T439" i="8"/>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T413" i="8"/>
  <c r="AF413" i="8" s="1"/>
  <c r="D413" i="8"/>
  <c r="A413" i="8"/>
  <c r="BL412" i="8"/>
  <c r="AF412" i="8"/>
  <c r="T412" i="8"/>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T399" i="8"/>
  <c r="AF399" i="8" s="1"/>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T389" i="8"/>
  <c r="AF389" i="8" s="1"/>
  <c r="D389" i="8"/>
  <c r="A389" i="8"/>
  <c r="BL388" i="8"/>
  <c r="AF388" i="8"/>
  <c r="T388" i="8"/>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T381" i="8"/>
  <c r="AF381" i="8" s="1"/>
  <c r="D381" i="8"/>
  <c r="A381" i="8"/>
  <c r="BL380" i="8"/>
  <c r="AF380" i="8"/>
  <c r="T380" i="8"/>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AF368" i="8"/>
  <c r="T368" i="8"/>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T361" i="8"/>
  <c r="AF361" i="8" s="1"/>
  <c r="D361" i="8"/>
  <c r="A361" i="8"/>
  <c r="BL360" i="8"/>
  <c r="T360" i="8"/>
  <c r="AF360" i="8" s="1"/>
  <c r="D360" i="8"/>
  <c r="A360" i="8"/>
  <c r="BL359" i="8"/>
  <c r="T359" i="8"/>
  <c r="AF359" i="8" s="1"/>
  <c r="D359" i="8"/>
  <c r="A359" i="8"/>
  <c r="BL358" i="8"/>
  <c r="T358" i="8"/>
  <c r="AF358" i="8" s="1"/>
  <c r="D358" i="8"/>
  <c r="A358" i="8"/>
  <c r="BL357" i="8"/>
  <c r="AF357" i="8"/>
  <c r="T357" i="8"/>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T345" i="8"/>
  <c r="AF345" i="8" s="1"/>
  <c r="D345" i="8"/>
  <c r="A345" i="8"/>
  <c r="BL344" i="8"/>
  <c r="T344" i="8"/>
  <c r="AF344" i="8" s="1"/>
  <c r="D344" i="8"/>
  <c r="A344" i="8"/>
  <c r="BL343" i="8"/>
  <c r="T343" i="8"/>
  <c r="AF343" i="8" s="1"/>
  <c r="D343" i="8"/>
  <c r="A343" i="8"/>
  <c r="BL342" i="8"/>
  <c r="T342" i="8"/>
  <c r="AF342" i="8" s="1"/>
  <c r="D342" i="8"/>
  <c r="A342" i="8"/>
  <c r="BL341" i="8"/>
  <c r="AF341" i="8"/>
  <c r="T341" i="8"/>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T329" i="8"/>
  <c r="AF329" i="8" s="1"/>
  <c r="D329" i="8"/>
  <c r="A329" i="8"/>
  <c r="BL328" i="8"/>
  <c r="T328" i="8"/>
  <c r="AF328" i="8" s="1"/>
  <c r="D328" i="8"/>
  <c r="A328" i="8"/>
  <c r="BL327" i="8"/>
  <c r="T327" i="8"/>
  <c r="AF327" i="8" s="1"/>
  <c r="D327" i="8"/>
  <c r="A327" i="8"/>
  <c r="BL326" i="8"/>
  <c r="T326" i="8"/>
  <c r="AF326" i="8" s="1"/>
  <c r="D326" i="8"/>
  <c r="A326" i="8"/>
  <c r="BL325" i="8"/>
  <c r="AF325" i="8"/>
  <c r="T325" i="8"/>
  <c r="D325" i="8"/>
  <c r="A325" i="8"/>
  <c r="BL324" i="8"/>
  <c r="AF324" i="8"/>
  <c r="T324" i="8"/>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AF312" i="8"/>
  <c r="T312" i="8"/>
  <c r="D312" i="8"/>
  <c r="A312" i="8"/>
  <c r="BL311" i="8"/>
  <c r="T311" i="8"/>
  <c r="AF311" i="8" s="1"/>
  <c r="D311" i="8"/>
  <c r="A311" i="8"/>
  <c r="BL310" i="8"/>
  <c r="T310" i="8"/>
  <c r="AF310" i="8" s="1"/>
  <c r="D310" i="8"/>
  <c r="A310" i="8"/>
  <c r="BL309" i="8"/>
  <c r="T309" i="8"/>
  <c r="AF309" i="8" s="1"/>
  <c r="D309" i="8"/>
  <c r="A309" i="8"/>
  <c r="BL308" i="8"/>
  <c r="AF308" i="8"/>
  <c r="T308" i="8"/>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AF293" i="8"/>
  <c r="T293" i="8"/>
  <c r="D293" i="8"/>
  <c r="A293" i="8"/>
  <c r="BL292" i="8"/>
  <c r="T292" i="8"/>
  <c r="AF292" i="8" s="1"/>
  <c r="D292" i="8"/>
  <c r="A292" i="8"/>
  <c r="BL291" i="8"/>
  <c r="T291" i="8"/>
  <c r="AF291" i="8" s="1"/>
  <c r="D291" i="8"/>
  <c r="A291" i="8"/>
  <c r="BL290" i="8"/>
  <c r="T290" i="8"/>
  <c r="AF290" i="8" s="1"/>
  <c r="D290" i="8"/>
  <c r="A290" i="8"/>
  <c r="BL289" i="8"/>
  <c r="AF289" i="8"/>
  <c r="T289" i="8"/>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T283" i="8"/>
  <c r="AF283" i="8" s="1"/>
  <c r="D283" i="8"/>
  <c r="A283" i="8"/>
  <c r="BL282" i="8"/>
  <c r="T282" i="8"/>
  <c r="AF282" i="8" s="1"/>
  <c r="D282" i="8"/>
  <c r="A282" i="8"/>
  <c r="BL281" i="8"/>
  <c r="T281" i="8"/>
  <c r="AF281" i="8" s="1"/>
  <c r="D281" i="8"/>
  <c r="A281" i="8"/>
  <c r="BL280" i="8"/>
  <c r="AF280" i="8"/>
  <c r="T280" i="8"/>
  <c r="D280" i="8"/>
  <c r="A280" i="8"/>
  <c r="BL279" i="8"/>
  <c r="T279" i="8"/>
  <c r="AF279" i="8" s="1"/>
  <c r="D279" i="8"/>
  <c r="A279" i="8"/>
  <c r="BL278" i="8"/>
  <c r="T278" i="8"/>
  <c r="AF278" i="8" s="1"/>
  <c r="D278" i="8"/>
  <c r="A278" i="8"/>
  <c r="BL277" i="8"/>
  <c r="T277" i="8"/>
  <c r="AF277" i="8" s="1"/>
  <c r="D277" i="8"/>
  <c r="A277" i="8"/>
  <c r="BL276" i="8"/>
  <c r="AF276" i="8"/>
  <c r="T276" i="8"/>
  <c r="D276" i="8"/>
  <c r="A276" i="8"/>
  <c r="BL275" i="8"/>
  <c r="T275" i="8"/>
  <c r="AF275" i="8" s="1"/>
  <c r="D275" i="8"/>
  <c r="A275" i="8"/>
  <c r="BL274" i="8"/>
  <c r="T274" i="8"/>
  <c r="AF274" i="8" s="1"/>
  <c r="D274" i="8"/>
  <c r="A274" i="8"/>
  <c r="BL273" i="8"/>
  <c r="T273" i="8"/>
  <c r="AF273" i="8" s="1"/>
  <c r="D273" i="8"/>
  <c r="A273" i="8"/>
  <c r="BL272" i="8"/>
  <c r="T272" i="8"/>
  <c r="AF272" i="8" s="1"/>
  <c r="D272" i="8"/>
  <c r="A272" i="8"/>
  <c r="BL271" i="8"/>
  <c r="T271" i="8"/>
  <c r="AF271" i="8" s="1"/>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AF255" i="8"/>
  <c r="T255" i="8"/>
  <c r="D255" i="8"/>
  <c r="A255" i="8"/>
  <c r="BL254" i="8"/>
  <c r="T254" i="8"/>
  <c r="AF254" i="8" s="1"/>
  <c r="D254" i="8"/>
  <c r="A254" i="8"/>
  <c r="BL253" i="8"/>
  <c r="T253" i="8"/>
  <c r="AF253" i="8" s="1"/>
  <c r="D253" i="8"/>
  <c r="A253" i="8"/>
  <c r="BL252" i="8"/>
  <c r="AF252" i="8"/>
  <c r="T252" i="8"/>
  <c r="D252" i="8"/>
  <c r="A252" i="8"/>
  <c r="BL251" i="8"/>
  <c r="T251" i="8"/>
  <c r="AF251" i="8" s="1"/>
  <c r="D251" i="8"/>
  <c r="A251" i="8"/>
  <c r="BL250" i="8"/>
  <c r="T250" i="8"/>
  <c r="AF250" i="8" s="1"/>
  <c r="D250" i="8"/>
  <c r="A250" i="8"/>
  <c r="BL249" i="8"/>
  <c r="T249" i="8"/>
  <c r="AF249" i="8" s="1"/>
  <c r="D249" i="8"/>
  <c r="A249" i="8"/>
  <c r="BL248" i="8"/>
  <c r="AF248" i="8"/>
  <c r="T248" i="8"/>
  <c r="D248" i="8"/>
  <c r="A248" i="8"/>
  <c r="BL247" i="8"/>
  <c r="T247" i="8"/>
  <c r="AF247" i="8" s="1"/>
  <c r="D247" i="8"/>
  <c r="A247" i="8"/>
  <c r="BL246" i="8"/>
  <c r="T246" i="8"/>
  <c r="AF246" i="8" s="1"/>
  <c r="D246" i="8"/>
  <c r="A246" i="8"/>
  <c r="BL245" i="8"/>
  <c r="T245" i="8"/>
  <c r="AF245" i="8" s="1"/>
  <c r="D245" i="8"/>
  <c r="A245" i="8"/>
  <c r="BL244" i="8"/>
  <c r="T244" i="8"/>
  <c r="AF244" i="8" s="1"/>
  <c r="D244" i="8"/>
  <c r="A244" i="8"/>
  <c r="BL243" i="8"/>
  <c r="T243" i="8"/>
  <c r="AF243" i="8" s="1"/>
  <c r="D243" i="8"/>
  <c r="A243" i="8"/>
  <c r="BL242" i="8"/>
  <c r="T242" i="8"/>
  <c r="AF242" i="8" s="1"/>
  <c r="D242" i="8"/>
  <c r="A242" i="8"/>
  <c r="BL241" i="8"/>
  <c r="T241" i="8"/>
  <c r="AF241" i="8" s="1"/>
  <c r="D241" i="8"/>
  <c r="A241" i="8"/>
  <c r="BL240" i="8"/>
  <c r="AF240" i="8"/>
  <c r="T240" i="8"/>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AF234" i="8"/>
  <c r="T234" i="8"/>
  <c r="D234" i="8"/>
  <c r="A234" i="8"/>
  <c r="BL233" i="8"/>
  <c r="T233" i="8"/>
  <c r="AF233" i="8" s="1"/>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T224" i="8"/>
  <c r="AF224" i="8" s="1"/>
  <c r="D224" i="8"/>
  <c r="A224" i="8"/>
  <c r="BL223" i="8"/>
  <c r="T223" i="8"/>
  <c r="AF223" i="8" s="1"/>
  <c r="D223" i="8"/>
  <c r="A223" i="8"/>
  <c r="BL222" i="8"/>
  <c r="T222" i="8"/>
  <c r="AF222" i="8" s="1"/>
  <c r="D222" i="8"/>
  <c r="A222" i="8"/>
  <c r="BL221" i="8"/>
  <c r="AF221" i="8"/>
  <c r="T221" i="8"/>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AF213" i="8"/>
  <c r="T213" i="8"/>
  <c r="D213" i="8"/>
  <c r="A213" i="8"/>
  <c r="BL212" i="8"/>
  <c r="T212" i="8"/>
  <c r="AF212" i="8" s="1"/>
  <c r="D212" i="8"/>
  <c r="A212" i="8"/>
  <c r="BL211" i="8"/>
  <c r="T211" i="8"/>
  <c r="AF211" i="8" s="1"/>
  <c r="D211" i="8"/>
  <c r="A211" i="8"/>
  <c r="BL210" i="8"/>
  <c r="T210" i="8"/>
  <c r="AF210" i="8" s="1"/>
  <c r="D210" i="8"/>
  <c r="A210" i="8"/>
  <c r="BL209" i="8"/>
  <c r="T209" i="8"/>
  <c r="AF209" i="8" s="1"/>
  <c r="D209" i="8"/>
  <c r="A209" i="8"/>
  <c r="BL208" i="8"/>
  <c r="T208" i="8"/>
  <c r="AF208" i="8" s="1"/>
  <c r="D208" i="8"/>
  <c r="A208" i="8"/>
  <c r="BL207" i="8"/>
  <c r="T207" i="8"/>
  <c r="AF207" i="8" s="1"/>
  <c r="D207" i="8"/>
  <c r="A207" i="8"/>
  <c r="BL206" i="8"/>
  <c r="T206" i="8"/>
  <c r="AF206" i="8" s="1"/>
  <c r="D206" i="8"/>
  <c r="A206" i="8"/>
  <c r="BL205" i="8"/>
  <c r="T205" i="8"/>
  <c r="AF205" i="8" s="1"/>
  <c r="D205" i="8"/>
  <c r="A205" i="8"/>
  <c r="BL204" i="8"/>
  <c r="T204" i="8"/>
  <c r="AF204" i="8" s="1"/>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AF198" i="8"/>
  <c r="T198" i="8"/>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T189" i="8"/>
  <c r="AF189" i="8" s="1"/>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AF178" i="8"/>
  <c r="T178" i="8"/>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AF170" i="8"/>
  <c r="T170" i="8"/>
  <c r="D170" i="8"/>
  <c r="A170" i="8"/>
  <c r="BL169" i="8"/>
  <c r="T169" i="8"/>
  <c r="AF169" i="8" s="1"/>
  <c r="D169" i="8"/>
  <c r="A169" i="8"/>
  <c r="BL168" i="8"/>
  <c r="T168" i="8"/>
  <c r="AF168" i="8" s="1"/>
  <c r="D168" i="8"/>
  <c r="A168" i="8"/>
  <c r="BL167" i="8"/>
  <c r="AF167" i="8"/>
  <c r="T167" i="8"/>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T153" i="8"/>
  <c r="AF153" i="8" s="1"/>
  <c r="D153" i="8"/>
  <c r="A153" i="8"/>
  <c r="BL152" i="8"/>
  <c r="T152" i="8"/>
  <c r="AF152" i="8" s="1"/>
  <c r="D152" i="8"/>
  <c r="A152" i="8"/>
  <c r="BL151" i="8"/>
  <c r="AZ151" i="8"/>
  <c r="AY151" i="8"/>
  <c r="T151" i="8"/>
  <c r="AF151" i="8" s="1"/>
  <c r="D151" i="8"/>
  <c r="A151" i="8"/>
  <c r="BL150" i="8"/>
  <c r="AZ150" i="8"/>
  <c r="AY150" i="8"/>
  <c r="AF150" i="8"/>
  <c r="T150" i="8"/>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AF135" i="8"/>
  <c r="T135" i="8"/>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AF125" i="8"/>
  <c r="T125" i="8"/>
  <c r="D125" i="8"/>
  <c r="A125" i="8"/>
  <c r="BL124" i="8"/>
  <c r="T124" i="8"/>
  <c r="AF124" i="8" s="1"/>
  <c r="D124" i="8"/>
  <c r="A124" i="8"/>
  <c r="BL123" i="8"/>
  <c r="AF123" i="8"/>
  <c r="T123" i="8"/>
  <c r="D123" i="8"/>
  <c r="A123" i="8"/>
  <c r="BL122" i="8"/>
  <c r="T122" i="8"/>
  <c r="AF122" i="8" s="1"/>
  <c r="D122" i="8"/>
  <c r="A122" i="8"/>
  <c r="BL121" i="8"/>
  <c r="T121" i="8"/>
  <c r="AF121" i="8" s="1"/>
  <c r="D121" i="8"/>
  <c r="A121" i="8"/>
  <c r="BL120" i="8"/>
  <c r="T120" i="8"/>
  <c r="AF120" i="8" s="1"/>
  <c r="D120" i="8"/>
  <c r="A120" i="8"/>
  <c r="BL119" i="8"/>
  <c r="AF119" i="8"/>
  <c r="T119" i="8"/>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AF112" i="8"/>
  <c r="T112" i="8"/>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AF106" i="8"/>
  <c r="T106" i="8"/>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AF100" i="8"/>
  <c r="T100" i="8"/>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AF83" i="8"/>
  <c r="T83" i="8"/>
  <c r="D83" i="8"/>
  <c r="A83" i="8"/>
  <c r="BL82" i="8"/>
  <c r="T82" i="8"/>
  <c r="AF82" i="8" s="1"/>
  <c r="D82" i="8"/>
  <c r="A82" i="8"/>
  <c r="BL81" i="8"/>
  <c r="T81" i="8"/>
  <c r="AF81" i="8" s="1"/>
  <c r="D81" i="8"/>
  <c r="A81" i="8"/>
  <c r="BL80" i="8"/>
  <c r="T80" i="8"/>
  <c r="AF80" i="8" s="1"/>
  <c r="D80" i="8"/>
  <c r="A80" i="8"/>
  <c r="BL79" i="8"/>
  <c r="T79" i="8"/>
  <c r="AF79" i="8" s="1"/>
  <c r="D79" i="8"/>
  <c r="A79" i="8"/>
  <c r="BL78" i="8"/>
  <c r="T78" i="8"/>
  <c r="AF78" i="8" s="1"/>
  <c r="D78" i="8"/>
  <c r="A78" i="8"/>
  <c r="BL77" i="8"/>
  <c r="T77" i="8"/>
  <c r="AF77" i="8" s="1"/>
  <c r="D77" i="8"/>
  <c r="A77" i="8"/>
  <c r="BL76" i="8"/>
  <c r="AF76" i="8"/>
  <c r="T76" i="8"/>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AF61" i="8"/>
  <c r="T61" i="8"/>
  <c r="D61" i="8"/>
  <c r="A61" i="8"/>
  <c r="BL60" i="8"/>
  <c r="T60" i="8"/>
  <c r="AF60" i="8" s="1"/>
  <c r="D60" i="8"/>
  <c r="A60" i="8"/>
  <c r="BL59" i="8"/>
  <c r="AF59" i="8"/>
  <c r="T59" i="8"/>
  <c r="D59" i="8"/>
  <c r="A59" i="8"/>
  <c r="BL58" i="8"/>
  <c r="T58" i="8"/>
  <c r="AF58" i="8" s="1"/>
  <c r="D58" i="8"/>
  <c r="A58" i="8"/>
  <c r="BL57" i="8"/>
  <c r="T57" i="8"/>
  <c r="AF57" i="8" s="1"/>
  <c r="D57" i="8"/>
  <c r="A57" i="8"/>
  <c r="BL56" i="8"/>
  <c r="T56" i="8"/>
  <c r="AF56" i="8" s="1"/>
  <c r="D56" i="8"/>
  <c r="A56" i="8"/>
  <c r="BL55" i="8"/>
  <c r="T55" i="8"/>
  <c r="AF55" i="8" s="1"/>
  <c r="D55" i="8"/>
  <c r="A55" i="8"/>
  <c r="BL54" i="8"/>
  <c r="T54" i="8"/>
  <c r="AF54" i="8" s="1"/>
  <c r="D54" i="8"/>
  <c r="A54" i="8"/>
  <c r="BL53" i="8"/>
  <c r="T53" i="8"/>
  <c r="AF53" i="8" s="1"/>
  <c r="D53" i="8"/>
  <c r="A53" i="8"/>
  <c r="BL52" i="8"/>
  <c r="T52" i="8"/>
  <c r="AF52" i="8" s="1"/>
  <c r="D52" i="8"/>
  <c r="A52" i="8"/>
  <c r="BL51" i="8"/>
  <c r="T51" i="8"/>
  <c r="AF51" i="8" s="1"/>
  <c r="D51" i="8"/>
  <c r="A51" i="8"/>
  <c r="BL50" i="8"/>
  <c r="T50" i="8"/>
  <c r="AF50" i="8" s="1"/>
  <c r="D50" i="8"/>
  <c r="A50" i="8"/>
  <c r="BL49" i="8"/>
  <c r="T49" i="8"/>
  <c r="AF49" i="8" s="1"/>
  <c r="D49" i="8"/>
  <c r="A49" i="8"/>
  <c r="BL48" i="8"/>
  <c r="T48" i="8"/>
  <c r="AF48" i="8" s="1"/>
  <c r="D48" i="8"/>
  <c r="A48" i="8"/>
  <c r="BL47" i="8"/>
  <c r="AF47" i="8"/>
  <c r="T47" i="8"/>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AF36" i="8"/>
  <c r="T36" i="8"/>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T30" i="8"/>
  <c r="AF30" i="8" s="1"/>
  <c r="D30" i="8"/>
  <c r="A30" i="8"/>
  <c r="BL29" i="8"/>
  <c r="AF29" i="8"/>
  <c r="T29" i="8"/>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AF20" i="8"/>
  <c r="T20" i="8"/>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AF11" i="8"/>
  <c r="T11" i="8"/>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W98" i="7"/>
  <c r="BM121" i="7" s="1"/>
  <c r="AW97" i="7"/>
  <c r="BM120" i="7" s="1"/>
  <c r="AW96" i="7"/>
  <c r="BM119" i="7" s="1"/>
  <c r="AW95" i="7"/>
  <c r="BM118" i="7" s="1"/>
  <c r="AW94" i="7"/>
  <c r="BM117" i="7" s="1"/>
  <c r="AW93" i="7"/>
  <c r="BM116" i="7" s="1"/>
  <c r="AW92" i="7"/>
  <c r="BM115" i="7" s="1"/>
  <c r="AW91" i="7"/>
  <c r="BM114" i="7" s="1"/>
  <c r="AW90" i="7"/>
  <c r="BM113" i="7" s="1"/>
  <c r="AW89" i="7"/>
  <c r="BM112" i="7" s="1"/>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E19" i="2" s="1"/>
  <c r="AC19" i="2" s="1"/>
  <c r="AW79" i="7"/>
  <c r="BM102" i="7" s="1"/>
  <c r="P79" i="7"/>
  <c r="F79" i="7"/>
  <c r="AW78" i="7"/>
  <c r="BM101" i="7" s="1"/>
  <c r="P78" i="7"/>
  <c r="F78" i="7"/>
  <c r="E17" i="2" s="1"/>
  <c r="AG17" i="2" s="1"/>
  <c r="AW77" i="7"/>
  <c r="BM100" i="7" s="1"/>
  <c r="P77" i="7"/>
  <c r="F77" i="7"/>
  <c r="V36" i="7"/>
  <c r="T36" i="7"/>
  <c r="U36" i="7" s="1"/>
  <c r="P36" i="7"/>
  <c r="O36" i="7"/>
  <c r="V35" i="7"/>
  <c r="W35" i="7" s="1"/>
  <c r="T35" i="7"/>
  <c r="U35" i="7" s="1"/>
  <c r="P35" i="7"/>
  <c r="O35" i="7"/>
  <c r="V34" i="7"/>
  <c r="W34" i="7" s="1"/>
  <c r="T34" i="7"/>
  <c r="U34" i="7" s="1"/>
  <c r="P34" i="7"/>
  <c r="O34" i="7"/>
  <c r="V33" i="7"/>
  <c r="T33" i="7"/>
  <c r="U33" i="7" s="1"/>
  <c r="P33" i="7"/>
  <c r="O33" i="7"/>
  <c r="V32" i="7"/>
  <c r="W32" i="7" s="1"/>
  <c r="T32" i="7"/>
  <c r="U32" i="7" s="1"/>
  <c r="S41" i="4" s="1"/>
  <c r="Y41" i="4" s="1"/>
  <c r="P32" i="7"/>
  <c r="O32" i="7"/>
  <c r="V31" i="7"/>
  <c r="W31" i="7" s="1"/>
  <c r="T31" i="7"/>
  <c r="R40" i="4" s="1"/>
  <c r="P31" i="7"/>
  <c r="O31" i="7"/>
  <c r="V30" i="7"/>
  <c r="W30" i="7" s="1"/>
  <c r="T30" i="7"/>
  <c r="U30" i="7" s="1"/>
  <c r="S39" i="4" s="1"/>
  <c r="Y39" i="4" s="1"/>
  <c r="P30" i="7"/>
  <c r="O30" i="7"/>
  <c r="V29" i="7"/>
  <c r="W29" i="7" s="1"/>
  <c r="T29" i="7"/>
  <c r="R38" i="4" s="1"/>
  <c r="P29" i="7"/>
  <c r="O29" i="7"/>
  <c r="V28" i="7"/>
  <c r="T28" i="7"/>
  <c r="U28" i="7" s="1"/>
  <c r="S37" i="4" s="1"/>
  <c r="Y37" i="4" s="1"/>
  <c r="P28" i="7"/>
  <c r="O28" i="7"/>
  <c r="V27" i="7"/>
  <c r="W27" i="7" s="1"/>
  <c r="T27" i="7"/>
  <c r="U27" i="7" s="1"/>
  <c r="S36" i="4" s="1"/>
  <c r="Y36" i="4" s="1"/>
  <c r="P27" i="7"/>
  <c r="O27" i="7"/>
  <c r="V26" i="7"/>
  <c r="W26" i="7" s="1"/>
  <c r="T26" i="7"/>
  <c r="U26" i="7" s="1"/>
  <c r="P26" i="7"/>
  <c r="O26" i="7"/>
  <c r="V25" i="7"/>
  <c r="T25" i="7"/>
  <c r="U25" i="7" s="1"/>
  <c r="S34" i="4" s="1"/>
  <c r="Y34" i="4" s="1"/>
  <c r="P25" i="7"/>
  <c r="O25" i="7"/>
  <c r="V24" i="7"/>
  <c r="W24" i="7" s="1"/>
  <c r="T24" i="7"/>
  <c r="U24" i="7" s="1"/>
  <c r="S33" i="4" s="1"/>
  <c r="Y33" i="4" s="1"/>
  <c r="P24" i="7"/>
  <c r="O24" i="7"/>
  <c r="V23" i="7"/>
  <c r="W23" i="7" s="1"/>
  <c r="U23" i="7"/>
  <c r="T23" i="7"/>
  <c r="P23" i="7"/>
  <c r="O23" i="7"/>
  <c r="V22" i="7"/>
  <c r="T22" i="7"/>
  <c r="U22" i="7" s="1"/>
  <c r="P22" i="7"/>
  <c r="O22" i="7"/>
  <c r="X21" i="7"/>
  <c r="K21" i="7" s="1"/>
  <c r="P29" i="3" s="1"/>
  <c r="V21" i="7"/>
  <c r="W21" i="7" s="1"/>
  <c r="U21" i="7"/>
  <c r="T21" i="7"/>
  <c r="P21" i="7"/>
  <c r="O21" i="7"/>
  <c r="V20" i="7"/>
  <c r="T20" i="7"/>
  <c r="U20" i="7" s="1"/>
  <c r="S29" i="4" s="1"/>
  <c r="Y29" i="4" s="1"/>
  <c r="P20" i="7"/>
  <c r="O20" i="7"/>
  <c r="V19" i="7"/>
  <c r="T19" i="7"/>
  <c r="U19" i="7" s="1"/>
  <c r="P19" i="7"/>
  <c r="O19" i="7"/>
  <c r="I19" i="7"/>
  <c r="N27" i="3" s="1"/>
  <c r="H19" i="7"/>
  <c r="V18" i="7"/>
  <c r="X18" i="7" s="1"/>
  <c r="U18" i="7"/>
  <c r="S27" i="4" s="1"/>
  <c r="Y27" i="4" s="1"/>
  <c r="T18" i="7"/>
  <c r="P18" i="7"/>
  <c r="O18" i="7"/>
  <c r="V17" i="7"/>
  <c r="W17" i="7" s="1"/>
  <c r="J17" i="7" s="1"/>
  <c r="O25" i="3" s="1"/>
  <c r="T17" i="7"/>
  <c r="P17" i="7"/>
  <c r="O17" i="7"/>
  <c r="V16" i="7"/>
  <c r="T16" i="7"/>
  <c r="U16" i="7" s="1"/>
  <c r="P16" i="7"/>
  <c r="O16" i="7"/>
  <c r="V15" i="7"/>
  <c r="W15" i="7" s="1"/>
  <c r="T15" i="7"/>
  <c r="U15" i="7" s="1"/>
  <c r="S24" i="4" s="1"/>
  <c r="Y24" i="4" s="1"/>
  <c r="P15" i="7"/>
  <c r="O15" i="7"/>
  <c r="V14" i="7"/>
  <c r="T14" i="7"/>
  <c r="U14" i="7" s="1"/>
  <c r="S23" i="4" s="1"/>
  <c r="Y23" i="4" s="1"/>
  <c r="P14" i="7"/>
  <c r="O14" i="7"/>
  <c r="V13" i="7"/>
  <c r="W13" i="7" s="1"/>
  <c r="J13" i="7" s="1"/>
  <c r="O21" i="3" s="1"/>
  <c r="U13" i="7"/>
  <c r="S22" i="4" s="1"/>
  <c r="Y22" i="4" s="1"/>
  <c r="T13" i="7"/>
  <c r="P13" i="7"/>
  <c r="O13" i="7"/>
  <c r="V12" i="7"/>
  <c r="U12" i="7"/>
  <c r="S21" i="4" s="1"/>
  <c r="Y21" i="4" s="1"/>
  <c r="T12" i="7"/>
  <c r="R21" i="4" s="1"/>
  <c r="P12" i="7"/>
  <c r="O12" i="7"/>
  <c r="V11" i="7"/>
  <c r="W11" i="7" s="1"/>
  <c r="T11" i="7"/>
  <c r="U11" i="7" s="1"/>
  <c r="P11" i="7"/>
  <c r="O11" i="7"/>
  <c r="V10" i="7"/>
  <c r="T10" i="7"/>
  <c r="U10" i="7" s="1"/>
  <c r="S19" i="4" s="1"/>
  <c r="Y19" i="4" s="1"/>
  <c r="P10" i="7"/>
  <c r="O10" i="7"/>
  <c r="V9" i="7"/>
  <c r="W9" i="7" s="1"/>
  <c r="U9" i="7"/>
  <c r="S18" i="4" s="1"/>
  <c r="Y18" i="4" s="1"/>
  <c r="T9" i="7"/>
  <c r="P9" i="7"/>
  <c r="O9" i="7"/>
  <c r="F9" i="7"/>
  <c r="V8" i="7"/>
  <c r="I8" i="7" s="1"/>
  <c r="N16" i="3" s="1"/>
  <c r="T8" i="7"/>
  <c r="R17" i="4" s="1"/>
  <c r="P8" i="7"/>
  <c r="O8" i="7"/>
  <c r="G4" i="7"/>
  <c r="F20" i="7" s="1"/>
  <c r="E28" i="3" s="1"/>
  <c r="AA28"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R39" i="4"/>
  <c r="O39" i="4"/>
  <c r="W38" i="4"/>
  <c r="O38" i="4"/>
  <c r="W37" i="4"/>
  <c r="O37" i="4"/>
  <c r="W36" i="4"/>
  <c r="O36" i="4"/>
  <c r="W35" i="4"/>
  <c r="S35" i="4"/>
  <c r="Y35" i="4" s="1"/>
  <c r="R35" i="4"/>
  <c r="O35" i="4"/>
  <c r="W34" i="4"/>
  <c r="O34" i="4"/>
  <c r="W33" i="4"/>
  <c r="O33" i="4"/>
  <c r="W32" i="4"/>
  <c r="S32" i="4"/>
  <c r="Y32" i="4" s="1"/>
  <c r="R32" i="4"/>
  <c r="O32" i="4"/>
  <c r="W31" i="4"/>
  <c r="S31" i="4"/>
  <c r="Y31" i="4" s="1"/>
  <c r="R31" i="4"/>
  <c r="O31" i="4"/>
  <c r="W30" i="4"/>
  <c r="S30" i="4"/>
  <c r="Y30" i="4" s="1"/>
  <c r="R30" i="4"/>
  <c r="O30" i="4"/>
  <c r="W29" i="4"/>
  <c r="O29" i="4"/>
  <c r="W28" i="4"/>
  <c r="S28" i="4"/>
  <c r="Y28" i="4" s="1"/>
  <c r="R28" i="4"/>
  <c r="O28" i="4"/>
  <c r="W27" i="4"/>
  <c r="R27" i="4"/>
  <c r="O27" i="4"/>
  <c r="W26" i="4"/>
  <c r="O26" i="4"/>
  <c r="W25" i="4"/>
  <c r="S25" i="4"/>
  <c r="Y25" i="4" s="1"/>
  <c r="R25" i="4"/>
  <c r="O25" i="4"/>
  <c r="W24" i="4"/>
  <c r="O24" i="4"/>
  <c r="W23" i="4"/>
  <c r="R23" i="4"/>
  <c r="O23" i="4"/>
  <c r="W22" i="4"/>
  <c r="R22" i="4"/>
  <c r="O22" i="4"/>
  <c r="W21" i="4"/>
  <c r="O21" i="4"/>
  <c r="W20" i="4"/>
  <c r="S20" i="4"/>
  <c r="Y20" i="4" s="1"/>
  <c r="R20" i="4"/>
  <c r="O20" i="4"/>
  <c r="W19" i="4"/>
  <c r="O19" i="4"/>
  <c r="W18" i="4"/>
  <c r="R18" i="4"/>
  <c r="O18" i="4"/>
  <c r="W17" i="4"/>
  <c r="O17" i="4"/>
  <c r="E11" i="4"/>
  <c r="Y10" i="4"/>
  <c r="E10" i="4"/>
  <c r="Y9" i="4"/>
  <c r="Y8" i="4"/>
  <c r="J8" i="4"/>
  <c r="Y7" i="4"/>
  <c r="N48" i="3"/>
  <c r="L48" i="3"/>
  <c r="E48" i="3"/>
  <c r="M27" i="3"/>
  <c r="E17" i="3"/>
  <c r="AE17" i="3" s="1"/>
  <c r="F11" i="3"/>
  <c r="F10" i="3"/>
  <c r="K8" i="3"/>
  <c r="Y22" i="2"/>
  <c r="X22" i="2"/>
  <c r="W21" i="2"/>
  <c r="E21" i="2"/>
  <c r="AF21" i="2" s="1"/>
  <c r="W20" i="2"/>
  <c r="AF19" i="2"/>
  <c r="AD19" i="2"/>
  <c r="W19" i="2"/>
  <c r="W18" i="2"/>
  <c r="E18" i="2"/>
  <c r="AF18" i="2" s="1"/>
  <c r="W17" i="2"/>
  <c r="W16" i="2"/>
  <c r="E16" i="2"/>
  <c r="AG16" i="2" s="1"/>
  <c r="Y15" i="2"/>
  <c r="X15" i="2"/>
  <c r="F11" i="2"/>
  <c r="F10" i="2"/>
  <c r="J8" i="2"/>
  <c r="X35" i="7" l="1"/>
  <c r="U29" i="7"/>
  <c r="S38" i="4" s="1"/>
  <c r="Y38" i="4" s="1"/>
  <c r="X30" i="7"/>
  <c r="X9" i="7"/>
  <c r="K9" i="7" s="1"/>
  <c r="P17" i="3" s="1"/>
  <c r="H9" i="7"/>
  <c r="M17" i="3" s="1"/>
  <c r="X11" i="7"/>
  <c r="K11" i="7" s="1"/>
  <c r="P19" i="3" s="1"/>
  <c r="X29" i="7"/>
  <c r="X32" i="7"/>
  <c r="R24" i="4"/>
  <c r="R36" i="4"/>
  <c r="F8" i="7"/>
  <c r="E16" i="3" s="1"/>
  <c r="I9" i="7"/>
  <c r="N17" i="3" s="1"/>
  <c r="G12" i="7"/>
  <c r="L20" i="3" s="1"/>
  <c r="H15" i="7"/>
  <c r="M23" i="3" s="1"/>
  <c r="X16" i="7"/>
  <c r="R34" i="4"/>
  <c r="AB21" i="2"/>
  <c r="Z28" i="3"/>
  <c r="C28" i="3"/>
  <c r="AD28" i="3"/>
  <c r="R37" i="4"/>
  <c r="AE21" i="2"/>
  <c r="AD21" i="2"/>
  <c r="AC21" i="2"/>
  <c r="X22" i="7"/>
  <c r="W22" i="7"/>
  <c r="AB20" i="2"/>
  <c r="AE20" i="2"/>
  <c r="AD20" i="2"/>
  <c r="AC20" i="2"/>
  <c r="R29" i="4"/>
  <c r="X12" i="7"/>
  <c r="K12" i="7" s="1"/>
  <c r="P20" i="3" s="1"/>
  <c r="W12" i="7"/>
  <c r="U17" i="7"/>
  <c r="S26" i="4" s="1"/>
  <c r="Y26" i="4" s="1"/>
  <c r="R26" i="4"/>
  <c r="AE16" i="3"/>
  <c r="AC28" i="3"/>
  <c r="X14" i="7"/>
  <c r="W14" i="7"/>
  <c r="R19" i="4"/>
  <c r="X10" i="7"/>
  <c r="K10" i="7" s="1"/>
  <c r="P18" i="3" s="1"/>
  <c r="X20" i="7"/>
  <c r="W20" i="7"/>
  <c r="Z20" i="7" s="1"/>
  <c r="T29" i="4" s="1"/>
  <c r="X29" i="4" s="1"/>
  <c r="AV112" i="8" a="1"/>
  <c r="AV112" i="8" s="1"/>
  <c r="AV15" i="8" a="1"/>
  <c r="AV15" i="8" s="1"/>
  <c r="AV9" i="8" a="1"/>
  <c r="AV9" i="8" s="1"/>
  <c r="AV11" i="8" a="1"/>
  <c r="AV11" i="8" s="1"/>
  <c r="AV10" i="8" a="1"/>
  <c r="AV10" i="8" s="1"/>
  <c r="R33" i="4"/>
  <c r="R41" i="4"/>
  <c r="W10" i="7"/>
  <c r="J10" i="7" s="1"/>
  <c r="O18" i="3" s="1"/>
  <c r="X13" i="7"/>
  <c r="AX46" i="8" a="1"/>
  <c r="AX46" i="8" s="1"/>
  <c r="AX17" i="8" a="1"/>
  <c r="AX17" i="8" s="1"/>
  <c r="AX7" i="8" a="1"/>
  <c r="AX7" i="8" s="1"/>
  <c r="D21" i="5" s="1"/>
  <c r="AX8" i="8" a="1"/>
  <c r="AX8" i="8" s="1"/>
  <c r="D22" i="5" s="1"/>
  <c r="AX13" i="8" a="1"/>
  <c r="AX13" i="8" s="1"/>
  <c r="D27" i="5" s="1"/>
  <c r="AV6" i="8" a="1"/>
  <c r="AV6" i="8" s="1"/>
  <c r="J34" i="7"/>
  <c r="O42" i="3" s="1"/>
  <c r="G18" i="7"/>
  <c r="L26" i="3" s="1"/>
  <c r="K14" i="7"/>
  <c r="P22" i="3" s="1"/>
  <c r="G22" i="7"/>
  <c r="L30" i="3" s="1"/>
  <c r="J21" i="7"/>
  <c r="O29" i="3" s="1"/>
  <c r="J26" i="7"/>
  <c r="O34" i="3" s="1"/>
  <c r="I14" i="7"/>
  <c r="N22" i="3" s="1"/>
  <c r="F10" i="7"/>
  <c r="E18" i="3" s="1"/>
  <c r="G9" i="7"/>
  <c r="L17" i="3" s="1"/>
  <c r="J11" i="7"/>
  <c r="O19" i="3" s="1"/>
  <c r="I12" i="7"/>
  <c r="N20" i="3" s="1"/>
  <c r="H13" i="7"/>
  <c r="M21" i="3" s="1"/>
  <c r="AX15" i="8" a="1"/>
  <c r="AX15" i="8" s="1"/>
  <c r="BA15" i="8" s="1"/>
  <c r="X15" i="7"/>
  <c r="X24" i="7"/>
  <c r="BK7" i="8" a="1"/>
  <c r="BK7" i="8" s="1"/>
  <c r="AV8" i="8" a="1"/>
  <c r="AV8" i="8" s="1"/>
  <c r="AX9" i="8" a="1"/>
  <c r="AX9" i="8" s="1"/>
  <c r="K16" i="7"/>
  <c r="P24" i="3" s="1"/>
  <c r="W16" i="7"/>
  <c r="J16" i="7" s="1"/>
  <c r="O24" i="3" s="1"/>
  <c r="X23" i="7"/>
  <c r="Z23" i="7" s="1"/>
  <c r="T32" i="4" s="1"/>
  <c r="X32" i="4" s="1"/>
  <c r="Z29" i="7"/>
  <c r="T38" i="4" s="1"/>
  <c r="X38" i="4" s="1"/>
  <c r="BA13" i="8"/>
  <c r="BA17" i="8"/>
  <c r="AZ46" i="8"/>
  <c r="AY46" i="8"/>
  <c r="AX14" i="8" a="1"/>
  <c r="AX14" i="8" s="1"/>
  <c r="D28" i="5" s="1"/>
  <c r="AX16" i="8" a="1"/>
  <c r="AX16" i="8" s="1"/>
  <c r="D30" i="5" s="1"/>
  <c r="AV20" i="8" a="1"/>
  <c r="AV20" i="8" s="1"/>
  <c r="AX21" i="8" a="1"/>
  <c r="AX21" i="8" s="1"/>
  <c r="D35" i="5" s="1"/>
  <c r="AV24" i="8" a="1"/>
  <c r="AV24" i="8" s="1"/>
  <c r="AV31" i="8" a="1"/>
  <c r="AV31" i="8" s="1"/>
  <c r="AV37" i="8" a="1"/>
  <c r="AV37" i="8" s="1"/>
  <c r="AX47" i="8" a="1"/>
  <c r="AX47" i="8" s="1"/>
  <c r="AX48" i="8" a="1"/>
  <c r="AX48" i="8" s="1"/>
  <c r="AX27" i="8" a="1"/>
  <c r="AX27" i="8" s="1"/>
  <c r="D41" i="5" s="1"/>
  <c r="AV29" i="8" a="1"/>
  <c r="AV29" i="8" s="1"/>
  <c r="AV32" i="8" a="1"/>
  <c r="AV32" i="8" s="1"/>
  <c r="AX36" i="8" a="1"/>
  <c r="AX36" i="8" s="1"/>
  <c r="D50" i="5" s="1"/>
  <c r="AX39" i="8" a="1"/>
  <c r="AX39" i="8" s="1"/>
  <c r="AV82" i="8" a="1"/>
  <c r="AV82" i="8" s="1"/>
  <c r="AV19" i="8" a="1"/>
  <c r="AV19" i="8" s="1"/>
  <c r="AX20" i="8" a="1"/>
  <c r="AX20" i="8" s="1"/>
  <c r="D34" i="5" s="1"/>
  <c r="AV23" i="8" a="1"/>
  <c r="AV23" i="8" s="1"/>
  <c r="AX24" i="8" a="1"/>
  <c r="AX24" i="8" s="1"/>
  <c r="D38" i="5" s="1"/>
  <c r="AV26" i="8" a="1"/>
  <c r="AV26" i="8" s="1"/>
  <c r="AX31" i="8" a="1"/>
  <c r="AX31" i="8" s="1"/>
  <c r="D45" i="5" s="1"/>
  <c r="AX37" i="8" a="1"/>
  <c r="AX37" i="8" s="1"/>
  <c r="D51" i="5" s="1"/>
  <c r="AV38" i="8" a="1"/>
  <c r="AV38" i="8" s="1"/>
  <c r="AX55" i="8" a="1"/>
  <c r="AX55" i="8" s="1"/>
  <c r="AX56" i="8" a="1"/>
  <c r="AX56" i="8" s="1"/>
  <c r="AX78" i="8" a="1"/>
  <c r="AX78" i="8" s="1"/>
  <c r="AX86" i="8" a="1"/>
  <c r="AX86" i="8" s="1"/>
  <c r="AX90" i="8" a="1"/>
  <c r="AX90" i="8" s="1"/>
  <c r="AX94" i="8" a="1"/>
  <c r="AX94" i="8" s="1"/>
  <c r="AX98" i="8" a="1"/>
  <c r="AX98" i="8" s="1"/>
  <c r="AX102" i="8" a="1"/>
  <c r="AX102" i="8" s="1"/>
  <c r="AX106" i="8" a="1"/>
  <c r="AX106" i="8" s="1"/>
  <c r="AX110" i="8" a="1"/>
  <c r="AX110" i="8" s="1"/>
  <c r="AX29" i="8" a="1"/>
  <c r="AX29" i="8" s="1"/>
  <c r="D43" i="5" s="1"/>
  <c r="AX32" i="8" a="1"/>
  <c r="AX32" i="8" s="1"/>
  <c r="D46" i="5" s="1"/>
  <c r="AV33" i="8" a="1"/>
  <c r="AV33" i="8" s="1"/>
  <c r="AX57" i="8" a="1"/>
  <c r="AX57" i="8" s="1"/>
  <c r="AX74" i="8" a="1"/>
  <c r="AX74" i="8" s="1"/>
  <c r="AX10" i="8" a="1"/>
  <c r="AX10" i="8" s="1"/>
  <c r="D24" i="5" s="1"/>
  <c r="AV12" i="8" a="1"/>
  <c r="AV12" i="8" s="1"/>
  <c r="AV18" i="8" a="1"/>
  <c r="AV18" i="8" s="1"/>
  <c r="AX19" i="8" a="1"/>
  <c r="AX19" i="8" s="1"/>
  <c r="D33" i="5" s="1"/>
  <c r="AV22" i="8" a="1"/>
  <c r="AV22" i="8" s="1"/>
  <c r="AX23" i="8" a="1"/>
  <c r="AX23" i="8" s="1"/>
  <c r="D37" i="5" s="1"/>
  <c r="AX26" i="8" a="1"/>
  <c r="AX26" i="8" s="1"/>
  <c r="D40" i="5" s="1"/>
  <c r="AV28" i="8" a="1"/>
  <c r="AV28" i="8" s="1"/>
  <c r="AX33" i="8" a="1"/>
  <c r="AX33" i="8" s="1"/>
  <c r="D47" i="5" s="1"/>
  <c r="AV17" i="8" a="1"/>
  <c r="AV17" i="8" s="1"/>
  <c r="AV25" i="8" a="1"/>
  <c r="AV25" i="8" s="1"/>
  <c r="AV34" i="8" a="1"/>
  <c r="AV34" i="8" s="1"/>
  <c r="AV164" i="8" a="1"/>
  <c r="AV164" i="8" s="1"/>
  <c r="AV163" i="8" a="1"/>
  <c r="AV163" i="8" s="1"/>
  <c r="AV162" i="8" a="1"/>
  <c r="AV162" i="8" s="1"/>
  <c r="AV161" i="8" a="1"/>
  <c r="AV161" i="8" s="1"/>
  <c r="AV160" i="8" a="1"/>
  <c r="AV160" i="8" s="1"/>
  <c r="AV159" i="8" a="1"/>
  <c r="AV159" i="8" s="1"/>
  <c r="AV158" i="8" a="1"/>
  <c r="AV158" i="8" s="1"/>
  <c r="AV157" i="8" a="1"/>
  <c r="AV157" i="8" s="1"/>
  <c r="AV156" i="8" a="1"/>
  <c r="AV156" i="8" s="1"/>
  <c r="AV155" i="8" a="1"/>
  <c r="AV155" i="8" s="1"/>
  <c r="AV154" i="8" a="1"/>
  <c r="AV154" i="8" s="1"/>
  <c r="AV153" i="8" a="1"/>
  <c r="AV153" i="8" s="1"/>
  <c r="AV152" i="8" a="1"/>
  <c r="AV152" i="8" s="1"/>
  <c r="AV150" i="8" a="1"/>
  <c r="AV150" i="8" s="1"/>
  <c r="AV149" i="8" a="1"/>
  <c r="AV149" i="8" s="1"/>
  <c r="AV146" i="8" a="1"/>
  <c r="AV146" i="8" s="1"/>
  <c r="AV144" i="8" a="1"/>
  <c r="AV144" i="8" s="1"/>
  <c r="AV142" i="8" a="1"/>
  <c r="AV142" i="8" s="1"/>
  <c r="AV140" i="8" a="1"/>
  <c r="AV140" i="8" s="1"/>
  <c r="AV138" i="8" a="1"/>
  <c r="AV138" i="8" s="1"/>
  <c r="AV136" i="8" a="1"/>
  <c r="AV136" i="8" s="1"/>
  <c r="AV134" i="8" a="1"/>
  <c r="AV134" i="8" s="1"/>
  <c r="AV132" i="8" a="1"/>
  <c r="AV132" i="8" s="1"/>
  <c r="AV130" i="8" a="1"/>
  <c r="AV130" i="8" s="1"/>
  <c r="AV128" i="8" a="1"/>
  <c r="AV128" i="8" s="1"/>
  <c r="AV126" i="8" a="1"/>
  <c r="AV126" i="8" s="1"/>
  <c r="AV124" i="8" a="1"/>
  <c r="AV124" i="8" s="1"/>
  <c r="AV122" i="8" a="1"/>
  <c r="AV122" i="8" s="1"/>
  <c r="AV120" i="8" a="1"/>
  <c r="AV120" i="8" s="1"/>
  <c r="AV118" i="8" a="1"/>
  <c r="AV118" i="8" s="1"/>
  <c r="AV116" i="8" a="1"/>
  <c r="AV116" i="8" s="1"/>
  <c r="AV148" i="8" a="1"/>
  <c r="AV148" i="8"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115" i="8" a="1"/>
  <c r="AV115" i="8" s="1"/>
  <c r="AV39" i="8" a="1"/>
  <c r="AV39" i="8" s="1"/>
  <c r="AV114" i="8" a="1"/>
  <c r="AV114" i="8" s="1"/>
  <c r="AV110" i="8" a="1"/>
  <c r="AV110" i="8" s="1"/>
  <c r="AV108" i="8" a="1"/>
  <c r="AV108" i="8" s="1"/>
  <c r="AV106" i="8" a="1"/>
  <c r="AV106" i="8" s="1"/>
  <c r="AV104" i="8" a="1"/>
  <c r="AV104" i="8" s="1"/>
  <c r="AV102" i="8" a="1"/>
  <c r="AV102" i="8" s="1"/>
  <c r="AV100" i="8" a="1"/>
  <c r="AV100" i="8" s="1"/>
  <c r="AV98" i="8" a="1"/>
  <c r="AV98" i="8" s="1"/>
  <c r="AV96" i="8" a="1"/>
  <c r="AV96" i="8" s="1"/>
  <c r="AV94" i="8" a="1"/>
  <c r="AV94" i="8" s="1"/>
  <c r="AV92" i="8" a="1"/>
  <c r="AV92" i="8" s="1"/>
  <c r="AV90" i="8" a="1"/>
  <c r="AV90" i="8" s="1"/>
  <c r="AV88" i="8" a="1"/>
  <c r="AV88" i="8" s="1"/>
  <c r="AV86" i="8" a="1"/>
  <c r="AV86" i="8" s="1"/>
  <c r="AV84" i="8" a="1"/>
  <c r="AV84" i="8" s="1"/>
  <c r="AV30" i="8" a="1"/>
  <c r="AV30" i="8" s="1"/>
  <c r="AX146" i="8" a="1"/>
  <c r="AX146" i="8" s="1"/>
  <c r="AX144" i="8" a="1"/>
  <c r="AX144" i="8" s="1"/>
  <c r="AX142" i="8" a="1"/>
  <c r="AX142" i="8" s="1"/>
  <c r="AX140" i="8" a="1"/>
  <c r="AX140" i="8" s="1"/>
  <c r="AX138" i="8" a="1"/>
  <c r="AX138" i="8" s="1"/>
  <c r="AX136" i="8" a="1"/>
  <c r="AX136" i="8" s="1"/>
  <c r="AX134" i="8" a="1"/>
  <c r="AX134" i="8" s="1"/>
  <c r="AX132" i="8" a="1"/>
  <c r="AX132" i="8" s="1"/>
  <c r="AX130" i="8" a="1"/>
  <c r="AX130" i="8" s="1"/>
  <c r="AX128" i="8" a="1"/>
  <c r="AX128" i="8" s="1"/>
  <c r="AX126" i="8" a="1"/>
  <c r="AX126" i="8" s="1"/>
  <c r="AX124" i="8" a="1"/>
  <c r="AX124" i="8" s="1"/>
  <c r="AX122" i="8" a="1"/>
  <c r="AX122" i="8" s="1"/>
  <c r="AX120" i="8" a="1"/>
  <c r="AX120" i="8" s="1"/>
  <c r="AX118" i="8" a="1"/>
  <c r="AX118" i="8" s="1"/>
  <c r="AX116" i="8" a="1"/>
  <c r="AX116" i="8" s="1"/>
  <c r="AX114" i="8" a="1"/>
  <c r="AX114" i="8" s="1"/>
  <c r="AX112" i="8" a="1"/>
  <c r="AX112" i="8" s="1"/>
  <c r="AX145" i="8" a="1"/>
  <c r="AX145" i="8" s="1"/>
  <c r="AX143" i="8" a="1"/>
  <c r="AX143" i="8" s="1"/>
  <c r="AX141" i="8" a="1"/>
  <c r="AX141" i="8" s="1"/>
  <c r="AX139" i="8" a="1"/>
  <c r="AX139" i="8" s="1"/>
  <c r="AX137" i="8" a="1"/>
  <c r="AX137" i="8" s="1"/>
  <c r="AX135" i="8" a="1"/>
  <c r="AX135" i="8" s="1"/>
  <c r="AX133" i="8" a="1"/>
  <c r="AX133" i="8" s="1"/>
  <c r="AX131" i="8" a="1"/>
  <c r="AX131" i="8" s="1"/>
  <c r="AX129" i="8" a="1"/>
  <c r="AX129" i="8" s="1"/>
  <c r="AX127" i="8" a="1"/>
  <c r="AX127" i="8" s="1"/>
  <c r="AX125" i="8" a="1"/>
  <c r="AX125" i="8" s="1"/>
  <c r="AX123" i="8" a="1"/>
  <c r="AX123" i="8" s="1"/>
  <c r="AX121" i="8" a="1"/>
  <c r="AX121" i="8" s="1"/>
  <c r="AX119" i="8" a="1"/>
  <c r="AX119" i="8" s="1"/>
  <c r="AX117" i="8" a="1"/>
  <c r="AX117" i="8" s="1"/>
  <c r="AX113" i="8" a="1"/>
  <c r="AX113" i="8" s="1"/>
  <c r="AX111" i="8" a="1"/>
  <c r="AX111" i="8" s="1"/>
  <c r="AX109" i="8" a="1"/>
  <c r="AX109" i="8" s="1"/>
  <c r="AX107" i="8" a="1"/>
  <c r="AX107" i="8" s="1"/>
  <c r="AX105" i="8" a="1"/>
  <c r="AX105" i="8" s="1"/>
  <c r="AX103" i="8" a="1"/>
  <c r="AX103" i="8" s="1"/>
  <c r="AX101" i="8" a="1"/>
  <c r="AX101" i="8" s="1"/>
  <c r="AX99" i="8" a="1"/>
  <c r="AX99" i="8" s="1"/>
  <c r="AX97" i="8" a="1"/>
  <c r="AX97" i="8" s="1"/>
  <c r="AX95" i="8" a="1"/>
  <c r="AX95" i="8" s="1"/>
  <c r="AX93" i="8" a="1"/>
  <c r="AX93" i="8" s="1"/>
  <c r="AX91" i="8" a="1"/>
  <c r="AX91" i="8" s="1"/>
  <c r="AX89" i="8" a="1"/>
  <c r="AX89" i="8" s="1"/>
  <c r="AX87" i="8" a="1"/>
  <c r="AX87" i="8" s="1"/>
  <c r="AX85" i="8" a="1"/>
  <c r="AX85" i="8" s="1"/>
  <c r="AX83" i="8" a="1"/>
  <c r="AX83" i="8" s="1"/>
  <c r="AX80" i="8" a="1"/>
  <c r="AX80" i="8" s="1"/>
  <c r="AX76" i="8" a="1"/>
  <c r="AX76" i="8" s="1"/>
  <c r="AX72" i="8" a="1"/>
  <c r="AX72" i="8" s="1"/>
  <c r="AX69" i="8" a="1"/>
  <c r="AX69" i="8" s="1"/>
  <c r="AX62" i="8" a="1"/>
  <c r="AX62" i="8" s="1"/>
  <c r="AX52" i="8" a="1"/>
  <c r="AX52" i="8" s="1"/>
  <c r="AX50" i="8" a="1"/>
  <c r="AX50" i="8" s="1"/>
  <c r="AX42" i="8" a="1"/>
  <c r="AX42" i="8" s="1"/>
  <c r="AX115" i="8" a="1"/>
  <c r="AX115" i="8" s="1"/>
  <c r="AX66" i="8" a="1"/>
  <c r="AX66" i="8" s="1"/>
  <c r="AX59" i="8" a="1"/>
  <c r="AX59" i="8" s="1"/>
  <c r="AX82" i="8" a="1"/>
  <c r="AX82" i="8" s="1"/>
  <c r="AX79" i="8" a="1"/>
  <c r="AX79" i="8" s="1"/>
  <c r="AX75" i="8" a="1"/>
  <c r="AX75" i="8" s="1"/>
  <c r="AX71" i="8" a="1"/>
  <c r="AX71" i="8" s="1"/>
  <c r="AX64" i="8" a="1"/>
  <c r="AX64" i="8" s="1"/>
  <c r="AX68" i="8" a="1"/>
  <c r="AX68" i="8" s="1"/>
  <c r="AX61" i="8" a="1"/>
  <c r="AX61" i="8" s="1"/>
  <c r="AX53" i="8" a="1"/>
  <c r="AX53" i="8" s="1"/>
  <c r="AX51" i="8" a="1"/>
  <c r="AX51" i="8" s="1"/>
  <c r="AX41" i="8" a="1"/>
  <c r="AX41" i="8" s="1"/>
  <c r="AX70" i="8" a="1"/>
  <c r="AX70" i="8" s="1"/>
  <c r="AX65" i="8" a="1"/>
  <c r="AX65" i="8" s="1"/>
  <c r="AX63" i="8" a="1"/>
  <c r="AX63" i="8" s="1"/>
  <c r="AX49" i="8" a="1"/>
  <c r="AX49" i="8" s="1"/>
  <c r="AX43" i="8" a="1"/>
  <c r="AX43" i="8" s="1"/>
  <c r="AX81" i="8" a="1"/>
  <c r="AX81" i="8" s="1"/>
  <c r="AX77" i="8" a="1"/>
  <c r="AX77" i="8" s="1"/>
  <c r="AX73" i="8" a="1"/>
  <c r="AX73" i="8" s="1"/>
  <c r="AX67" i="8" a="1"/>
  <c r="AX67" i="8" s="1"/>
  <c r="AX60" i="8" a="1"/>
  <c r="AX60" i="8" s="1"/>
  <c r="AX54" i="8" a="1"/>
  <c r="AX54" i="8" s="1"/>
  <c r="AX40" i="8" a="1"/>
  <c r="AX40" i="8" s="1"/>
  <c r="AX38" i="8" a="1"/>
  <c r="AX38" i="8" s="1"/>
  <c r="AI999" i="8"/>
  <c r="AI992" i="8"/>
  <c r="AI901" i="8"/>
  <c r="AI850" i="8"/>
  <c r="AI886" i="8"/>
  <c r="AI763" i="8"/>
  <c r="AI816" i="8"/>
  <c r="AI676" i="8"/>
  <c r="AI627" i="8"/>
  <c r="AI552" i="8"/>
  <c r="AI484" i="8"/>
  <c r="AI515" i="8"/>
  <c r="AI426" i="8"/>
  <c r="AI527" i="8"/>
  <c r="AI273" i="8"/>
  <c r="AI334" i="8"/>
  <c r="AI393" i="8"/>
  <c r="AI166" i="8"/>
  <c r="AI204" i="8"/>
  <c r="AI136" i="8"/>
  <c r="AI151" i="8"/>
  <c r="AI47" i="8"/>
  <c r="AI42" i="8"/>
  <c r="AX6" i="8" a="1"/>
  <c r="AX6" i="8" s="1"/>
  <c r="D20" i="5" s="1"/>
  <c r="AV7" i="8" a="1"/>
  <c r="AV7" i="8" s="1"/>
  <c r="BD7" i="8" a="1"/>
  <c r="BD7" i="8" s="1"/>
  <c r="AX11" i="8" a="1"/>
  <c r="AX11" i="8" s="1"/>
  <c r="D25" i="5" s="1"/>
  <c r="AV13" i="8" a="1"/>
  <c r="AV13" i="8" s="1"/>
  <c r="AJ996" i="8"/>
  <c r="AJ949" i="8"/>
  <c r="AJ622" i="8"/>
  <c r="AJ473" i="8"/>
  <c r="AJ478" i="8"/>
  <c r="AJ250" i="8"/>
  <c r="AJ161" i="8"/>
  <c r="AJ102" i="8"/>
  <c r="BM7" i="8" a="1"/>
  <c r="BM7" i="8" s="1"/>
  <c r="AX12" i="8" a="1"/>
  <c r="AX12" i="8" s="1"/>
  <c r="D26" i="5" s="1"/>
  <c r="AV14" i="8" a="1"/>
  <c r="AV14" i="8" s="1"/>
  <c r="AV16" i="8" a="1"/>
  <c r="AV16" i="8" s="1"/>
  <c r="AI17" i="8"/>
  <c r="AX18" i="8" a="1"/>
  <c r="AX18" i="8" s="1"/>
  <c r="D32" i="5" s="1"/>
  <c r="AV21" i="8" a="1"/>
  <c r="AV21" i="8" s="1"/>
  <c r="AX22" i="8" a="1"/>
  <c r="AX22" i="8" s="1"/>
  <c r="D36" i="5" s="1"/>
  <c r="AX28" i="8" a="1"/>
  <c r="AX28" i="8" s="1"/>
  <c r="D42" i="5" s="1"/>
  <c r="AL29" i="8"/>
  <c r="AK32" i="8"/>
  <c r="AX35" i="8" a="1"/>
  <c r="AX35" i="8" s="1"/>
  <c r="D49" i="5" s="1"/>
  <c r="AI81" i="8"/>
  <c r="AX84" i="8" a="1"/>
  <c r="AX84" i="8" s="1"/>
  <c r="AX88" i="8" a="1"/>
  <c r="AX88" i="8" s="1"/>
  <c r="AX92" i="8" a="1"/>
  <c r="AX92" i="8" s="1"/>
  <c r="AX96" i="8" a="1"/>
  <c r="AX96" i="8" s="1"/>
  <c r="AX100" i="8" a="1"/>
  <c r="AX100" i="8" s="1"/>
  <c r="AX104" i="8" a="1"/>
  <c r="AX104" i="8" s="1"/>
  <c r="AX108" i="8" a="1"/>
  <c r="AX108" i="8" s="1"/>
  <c r="AL126" i="8"/>
  <c r="AL142" i="8"/>
  <c r="AX25" i="8" a="1"/>
  <c r="AX25" i="8" s="1"/>
  <c r="D39" i="5" s="1"/>
  <c r="AL26" i="8"/>
  <c r="AV27" i="8" a="1"/>
  <c r="AV27" i="8" s="1"/>
  <c r="AX30" i="8" a="1"/>
  <c r="AX30" i="8" s="1"/>
  <c r="D44" i="5" s="1"/>
  <c r="AX34" i="8" a="1"/>
  <c r="AX34" i="8" s="1"/>
  <c r="D48" i="5" s="1"/>
  <c r="AV36" i="8" a="1"/>
  <c r="AV36" i="8" s="1"/>
  <c r="AX44" i="8" a="1"/>
  <c r="AX44" i="8" s="1"/>
  <c r="AX45" i="8" a="1"/>
  <c r="AX45" i="8" s="1"/>
  <c r="AK51" i="8"/>
  <c r="AK52" i="8"/>
  <c r="AX58" i="8" a="1"/>
  <c r="AX58" i="8" s="1"/>
  <c r="U70" i="8"/>
  <c r="AK72" i="8"/>
  <c r="AI77" i="8"/>
  <c r="Y12" i="7"/>
  <c r="Z21" i="4" s="1"/>
  <c r="Y15" i="7"/>
  <c r="J15" i="7"/>
  <c r="O23" i="3" s="1"/>
  <c r="Z15" i="7"/>
  <c r="T24" i="4" s="1"/>
  <c r="X24" i="4" s="1"/>
  <c r="G38" i="7"/>
  <c r="K23" i="2" s="1"/>
  <c r="Y34" i="7"/>
  <c r="L34" i="7" s="1"/>
  <c r="Q42" i="3" s="1"/>
  <c r="Y26" i="7"/>
  <c r="Z35" i="4" s="1"/>
  <c r="Y16" i="7"/>
  <c r="Z25" i="4" s="1"/>
  <c r="Y9" i="7"/>
  <c r="Y20" i="7"/>
  <c r="Z29" i="4" s="1"/>
  <c r="Y17" i="7"/>
  <c r="Y24" i="7"/>
  <c r="Z33" i="4" s="1"/>
  <c r="Y29" i="7"/>
  <c r="Y14" i="7"/>
  <c r="Z23" i="4" s="1"/>
  <c r="U8" i="7"/>
  <c r="X8" i="7"/>
  <c r="K8" i="7" s="1"/>
  <c r="P16" i="3" s="1"/>
  <c r="H10" i="7"/>
  <c r="M18" i="3" s="1"/>
  <c r="X25" i="7"/>
  <c r="W25" i="7"/>
  <c r="Y27" i="7"/>
  <c r="Z36" i="4" s="1"/>
  <c r="H36" i="7"/>
  <c r="M44" i="3" s="1"/>
  <c r="K35" i="7"/>
  <c r="P43" i="3" s="1"/>
  <c r="F34" i="7"/>
  <c r="E42" i="3" s="1"/>
  <c r="I33" i="7"/>
  <c r="N41" i="3" s="1"/>
  <c r="G31" i="7"/>
  <c r="L39" i="3" s="1"/>
  <c r="J30" i="7"/>
  <c r="O38" i="3" s="1"/>
  <c r="M29" i="7"/>
  <c r="R37" i="3" s="1"/>
  <c r="H28" i="7"/>
  <c r="M36" i="3" s="1"/>
  <c r="F26" i="7"/>
  <c r="E34" i="3" s="1"/>
  <c r="I25" i="7"/>
  <c r="N33" i="3" s="1"/>
  <c r="G23" i="7"/>
  <c r="L31" i="3" s="1"/>
  <c r="G36" i="7"/>
  <c r="L44" i="3" s="1"/>
  <c r="J35" i="7"/>
  <c r="O43" i="3" s="1"/>
  <c r="H33" i="7"/>
  <c r="M41" i="3" s="1"/>
  <c r="K32" i="7"/>
  <c r="P40" i="3" s="1"/>
  <c r="F31" i="7"/>
  <c r="E39" i="3" s="1"/>
  <c r="I30" i="7"/>
  <c r="N38" i="3" s="1"/>
  <c r="G28" i="7"/>
  <c r="L36" i="3" s="1"/>
  <c r="J27" i="7"/>
  <c r="O35" i="3" s="1"/>
  <c r="F36" i="7"/>
  <c r="E44" i="3" s="1"/>
  <c r="AB44" i="3" s="1"/>
  <c r="I35" i="7"/>
  <c r="N43" i="3" s="1"/>
  <c r="G33" i="7"/>
  <c r="L41" i="3" s="1"/>
  <c r="J32" i="7"/>
  <c r="O40" i="3" s="1"/>
  <c r="H30" i="7"/>
  <c r="M38" i="3" s="1"/>
  <c r="K29" i="7"/>
  <c r="P37" i="3" s="1"/>
  <c r="F28" i="7"/>
  <c r="E36" i="3" s="1"/>
  <c r="AE36" i="3" s="1"/>
  <c r="I27" i="7"/>
  <c r="N35" i="3" s="1"/>
  <c r="L26" i="7"/>
  <c r="Q34" i="3" s="1"/>
  <c r="G25" i="7"/>
  <c r="L33" i="3" s="1"/>
  <c r="J24" i="7"/>
  <c r="O32" i="3" s="1"/>
  <c r="H35" i="7"/>
  <c r="M43" i="3" s="1"/>
  <c r="F33" i="7"/>
  <c r="E41" i="3" s="1"/>
  <c r="AC41" i="3" s="1"/>
  <c r="I32" i="7"/>
  <c r="N40" i="3" s="1"/>
  <c r="G30" i="7"/>
  <c r="L38" i="3" s="1"/>
  <c r="J29" i="7"/>
  <c r="O37" i="3" s="1"/>
  <c r="H27" i="7"/>
  <c r="M35" i="3" s="1"/>
  <c r="F25" i="7"/>
  <c r="E33" i="3" s="1"/>
  <c r="C33" i="3" s="1"/>
  <c r="I24" i="7"/>
  <c r="N32" i="3" s="1"/>
  <c r="F35" i="7"/>
  <c r="E43" i="3" s="1"/>
  <c r="J31" i="7"/>
  <c r="O39" i="3" s="1"/>
  <c r="I29" i="7"/>
  <c r="N37" i="3" s="1"/>
  <c r="F27" i="7"/>
  <c r="E35" i="3" s="1"/>
  <c r="Z35" i="3" s="1"/>
  <c r="J22" i="7"/>
  <c r="O30" i="3" s="1"/>
  <c r="H20" i="7"/>
  <c r="M28" i="3" s="1"/>
  <c r="K19" i="7"/>
  <c r="P27" i="3" s="1"/>
  <c r="F18" i="7"/>
  <c r="E26" i="3" s="1"/>
  <c r="I17" i="7"/>
  <c r="N25" i="3" s="1"/>
  <c r="G15" i="7"/>
  <c r="L23" i="3" s="1"/>
  <c r="J14" i="7"/>
  <c r="O22" i="3" s="1"/>
  <c r="H12" i="7"/>
  <c r="M20" i="3" s="1"/>
  <c r="I31" i="7"/>
  <c r="N39" i="3" s="1"/>
  <c r="H29" i="7"/>
  <c r="M37" i="3" s="1"/>
  <c r="I34" i="7"/>
  <c r="N42" i="3" s="1"/>
  <c r="H34" i="7"/>
  <c r="M42" i="3" s="1"/>
  <c r="G32" i="7"/>
  <c r="L40" i="3" s="1"/>
  <c r="K30" i="7"/>
  <c r="P38" i="3" s="1"/>
  <c r="H26" i="7"/>
  <c r="M34" i="3" s="1"/>
  <c r="F24" i="7"/>
  <c r="E32" i="3" s="1"/>
  <c r="I23" i="7"/>
  <c r="N31" i="3" s="1"/>
  <c r="F22" i="7"/>
  <c r="E30" i="3" s="1"/>
  <c r="I21" i="7"/>
  <c r="N29" i="3" s="1"/>
  <c r="G19" i="7"/>
  <c r="L27" i="3" s="1"/>
  <c r="H16" i="7"/>
  <c r="M24" i="3" s="1"/>
  <c r="K15" i="7"/>
  <c r="P23" i="3" s="1"/>
  <c r="F14" i="7"/>
  <c r="E22" i="3" s="1"/>
  <c r="AD22" i="3" s="1"/>
  <c r="I13" i="7"/>
  <c r="N21" i="3" s="1"/>
  <c r="G11" i="7"/>
  <c r="L19" i="3" s="1"/>
  <c r="I36" i="7"/>
  <c r="N44" i="3" s="1"/>
  <c r="G34" i="7"/>
  <c r="L42" i="3" s="1"/>
  <c r="F32" i="7"/>
  <c r="E40" i="3" s="1"/>
  <c r="F30" i="7"/>
  <c r="E38" i="3" s="1"/>
  <c r="C38" i="3" s="1"/>
  <c r="I28" i="7"/>
  <c r="N36" i="3" s="1"/>
  <c r="G26" i="7"/>
  <c r="L34" i="3" s="1"/>
  <c r="H23" i="7"/>
  <c r="M31" i="3" s="1"/>
  <c r="H21" i="7"/>
  <c r="M29" i="3" s="1"/>
  <c r="K20" i="7"/>
  <c r="P28" i="3" s="1"/>
  <c r="F19" i="7"/>
  <c r="E27" i="3" s="1"/>
  <c r="L27" i="7"/>
  <c r="Q35" i="3" s="1"/>
  <c r="F23" i="7"/>
  <c r="E31" i="3" s="1"/>
  <c r="G21" i="7"/>
  <c r="L29" i="3" s="1"/>
  <c r="J20" i="7"/>
  <c r="O28" i="3" s="1"/>
  <c r="H18" i="7"/>
  <c r="M26" i="3" s="1"/>
  <c r="F16" i="7"/>
  <c r="E24" i="3" s="1"/>
  <c r="AB24" i="3" s="1"/>
  <c r="I15" i="7"/>
  <c r="N23" i="3" s="1"/>
  <c r="L14" i="7"/>
  <c r="Q22" i="3" s="1"/>
  <c r="G13" i="7"/>
  <c r="L21" i="3" s="1"/>
  <c r="J12" i="7"/>
  <c r="O20" i="3" s="1"/>
  <c r="W8" i="7"/>
  <c r="J9" i="7"/>
  <c r="O17" i="3" s="1"/>
  <c r="G10" i="7"/>
  <c r="L18" i="3" s="1"/>
  <c r="Y10" i="7"/>
  <c r="F11" i="7"/>
  <c r="E19" i="3" s="1"/>
  <c r="F17" i="7"/>
  <c r="E25" i="3" s="1"/>
  <c r="I18" i="7"/>
  <c r="N26" i="3" s="1"/>
  <c r="G20" i="7"/>
  <c r="L28" i="3" s="1"/>
  <c r="I22" i="7"/>
  <c r="N30" i="3" s="1"/>
  <c r="G24" i="7"/>
  <c r="L32" i="3" s="1"/>
  <c r="Z24" i="7"/>
  <c r="X27" i="7"/>
  <c r="K27" i="7" s="1"/>
  <c r="P35" i="3" s="1"/>
  <c r="G35" i="7"/>
  <c r="L43" i="3" s="1"/>
  <c r="T81" i="7"/>
  <c r="T78" i="7"/>
  <c r="V81" i="7"/>
  <c r="AK5" i="8" s="1"/>
  <c r="AK11" i="8" s="1"/>
  <c r="Z10" i="7"/>
  <c r="T19" i="4" s="1"/>
  <c r="X19" i="4" s="1"/>
  <c r="H11" i="7"/>
  <c r="M19" i="3" s="1"/>
  <c r="G14" i="7"/>
  <c r="L22" i="3" s="1"/>
  <c r="G16" i="7"/>
  <c r="L24" i="3" s="1"/>
  <c r="G17" i="7"/>
  <c r="L25" i="3" s="1"/>
  <c r="K18" i="7"/>
  <c r="P26" i="3" s="1"/>
  <c r="I20" i="7"/>
  <c r="N28" i="3" s="1"/>
  <c r="K22" i="7"/>
  <c r="P30" i="3" s="1"/>
  <c r="H24" i="7"/>
  <c r="M32" i="3" s="1"/>
  <c r="K25" i="7"/>
  <c r="P33" i="3" s="1"/>
  <c r="F29" i="7"/>
  <c r="E37" i="3" s="1"/>
  <c r="T79" i="7"/>
  <c r="I38" i="7"/>
  <c r="M23" i="2" s="1"/>
  <c r="H22" i="7"/>
  <c r="M30" i="3" s="1"/>
  <c r="H25" i="7"/>
  <c r="M33" i="3" s="1"/>
  <c r="G8" i="7"/>
  <c r="L16" i="3" s="1"/>
  <c r="I10" i="7"/>
  <c r="N18" i="3" s="1"/>
  <c r="I11" i="7"/>
  <c r="N19" i="3" s="1"/>
  <c r="F12" i="7"/>
  <c r="E20" i="3" s="1"/>
  <c r="F13" i="7"/>
  <c r="E21" i="3" s="1"/>
  <c r="AC21" i="3" s="1"/>
  <c r="H14" i="7"/>
  <c r="M22" i="3" s="1"/>
  <c r="F15" i="7"/>
  <c r="E23" i="3" s="1"/>
  <c r="AE23" i="3" s="1"/>
  <c r="I16" i="7"/>
  <c r="N24" i="3" s="1"/>
  <c r="H17" i="7"/>
  <c r="M25" i="3" s="1"/>
  <c r="X17" i="7"/>
  <c r="Z17" i="7" s="1"/>
  <c r="T26" i="4" s="1"/>
  <c r="X26" i="4" s="1"/>
  <c r="W18" i="7"/>
  <c r="M20" i="7"/>
  <c r="R28" i="3" s="1"/>
  <c r="AB28" i="3" s="1"/>
  <c r="Z22" i="7"/>
  <c r="J23" i="7"/>
  <c r="O31" i="3" s="1"/>
  <c r="Y23" i="7"/>
  <c r="K24" i="7"/>
  <c r="P32" i="3" s="1"/>
  <c r="G29" i="7"/>
  <c r="L37" i="3" s="1"/>
  <c r="K23" i="7"/>
  <c r="P31" i="3" s="1"/>
  <c r="G27" i="7"/>
  <c r="L35" i="3" s="1"/>
  <c r="Z30" i="7"/>
  <c r="T39" i="4" s="1"/>
  <c r="X39" i="4" s="1"/>
  <c r="Y30" i="7"/>
  <c r="H32" i="7"/>
  <c r="M40" i="3" s="1"/>
  <c r="Z32" i="7"/>
  <c r="T41" i="4" s="1"/>
  <c r="X41" i="4" s="1"/>
  <c r="X33" i="7"/>
  <c r="K33" i="7" s="1"/>
  <c r="P41" i="3" s="1"/>
  <c r="W33" i="7"/>
  <c r="Y11" i="7"/>
  <c r="Y13" i="7"/>
  <c r="Z16" i="7"/>
  <c r="T25" i="4" s="1"/>
  <c r="X25" i="4" s="1"/>
  <c r="F21" i="7"/>
  <c r="E29" i="3" s="1"/>
  <c r="Z29" i="3" s="1"/>
  <c r="Z21" i="7"/>
  <c r="T30" i="4" s="1"/>
  <c r="X30" i="4" s="1"/>
  <c r="Y21" i="7"/>
  <c r="M23" i="7"/>
  <c r="R31" i="3" s="1"/>
  <c r="M32" i="7"/>
  <c r="R40" i="3" s="1"/>
  <c r="Z35" i="7"/>
  <c r="M35" i="7" s="1"/>
  <c r="R43" i="3" s="1"/>
  <c r="Y35" i="7"/>
  <c r="L35" i="7" s="1"/>
  <c r="Q43" i="3" s="1"/>
  <c r="Z12" i="7"/>
  <c r="T21" i="4" s="1"/>
  <c r="X21" i="4" s="1"/>
  <c r="X19" i="7"/>
  <c r="W19" i="7"/>
  <c r="I26" i="7"/>
  <c r="N34" i="3" s="1"/>
  <c r="X31" i="7"/>
  <c r="U31" i="7"/>
  <c r="R22" i="7" s="1"/>
  <c r="V78" i="7"/>
  <c r="AH5" i="8" s="1"/>
  <c r="AH72" i="8" s="1"/>
  <c r="R30" i="7"/>
  <c r="Y22" i="7"/>
  <c r="V77" i="7"/>
  <c r="AG5" i="8" s="1"/>
  <c r="AG35" i="8" s="1"/>
  <c r="T77" i="7"/>
  <c r="U5" i="8" s="1"/>
  <c r="U79" i="8" s="1"/>
  <c r="V82" i="7"/>
  <c r="AL5" i="8" s="1"/>
  <c r="AL116" i="8" s="1"/>
  <c r="X26" i="7"/>
  <c r="Z26" i="7" s="1"/>
  <c r="T35" i="4" s="1"/>
  <c r="X35" i="4" s="1"/>
  <c r="X28" i="7"/>
  <c r="K28" i="7" s="1"/>
  <c r="P36" i="3" s="1"/>
  <c r="W28" i="7"/>
  <c r="X34" i="7"/>
  <c r="Z34" i="7" s="1"/>
  <c r="X36" i="7"/>
  <c r="K36" i="7" s="1"/>
  <c r="P44" i="3" s="1"/>
  <c r="W36" i="7"/>
  <c r="J36" i="7" s="1"/>
  <c r="O44" i="3" s="1"/>
  <c r="V80" i="7"/>
  <c r="AJ5" i="8" s="1"/>
  <c r="AJ914" i="8" s="1"/>
  <c r="T80" i="7"/>
  <c r="V79" i="7"/>
  <c r="AI5" i="8" s="1"/>
  <c r="AI959" i="8" s="1"/>
  <c r="Y32" i="7"/>
  <c r="T82" i="7"/>
  <c r="Z27" i="3"/>
  <c r="C17" i="3"/>
  <c r="AB20" i="3"/>
  <c r="AE31" i="3"/>
  <c r="AA35" i="3"/>
  <c r="AC37" i="3"/>
  <c r="Z42" i="3"/>
  <c r="AA43" i="3"/>
  <c r="AA16" i="3"/>
  <c r="AB17" i="3"/>
  <c r="AE20" i="3"/>
  <c r="AD27" i="3"/>
  <c r="AE28" i="3"/>
  <c r="AA40" i="3"/>
  <c r="AB41" i="3"/>
  <c r="AD43" i="3"/>
  <c r="AC27" i="3"/>
  <c r="Z32" i="3"/>
  <c r="AA33" i="3"/>
  <c r="AC35" i="3"/>
  <c r="AB16" i="3"/>
  <c r="AC17" i="3"/>
  <c r="AE19" i="3"/>
  <c r="AC25" i="3"/>
  <c r="AE35" i="3"/>
  <c r="C37" i="3"/>
  <c r="AB40" i="3"/>
  <c r="AA17" i="3"/>
  <c r="AC16" i="3"/>
  <c r="AD17" i="3"/>
  <c r="AD25" i="3"/>
  <c r="Z37" i="3"/>
  <c r="AG20" i="2"/>
  <c r="AD16" i="2"/>
  <c r="AB18" i="2"/>
  <c r="AG18" i="2"/>
  <c r="AG19" i="2"/>
  <c r="AC16" i="2"/>
  <c r="AB17" i="2"/>
  <c r="AE16" i="2"/>
  <c r="AD17" i="2"/>
  <c r="AC18" i="2"/>
  <c r="AB19" i="2"/>
  <c r="AF16" i="2"/>
  <c r="AE17" i="2"/>
  <c r="AF17" i="2"/>
  <c r="AE18" i="2"/>
  <c r="AK76" i="8" l="1"/>
  <c r="AC24" i="3"/>
  <c r="AI25" i="8"/>
  <c r="AK26" i="8"/>
  <c r="R17" i="7"/>
  <c r="R16" i="7"/>
  <c r="AL132" i="8"/>
  <c r="AI55" i="8"/>
  <c r="AK22" i="8"/>
  <c r="H31" i="7"/>
  <c r="M39" i="3" s="1"/>
  <c r="L16" i="7"/>
  <c r="Q24" i="3" s="1"/>
  <c r="AI129" i="8"/>
  <c r="AK54" i="8"/>
  <c r="BA7" i="8"/>
  <c r="L24" i="7"/>
  <c r="Q32" i="3" s="1"/>
  <c r="AI56" i="8"/>
  <c r="AK68" i="8"/>
  <c r="AI21" i="8"/>
  <c r="AI53" i="8"/>
  <c r="AJ398" i="8"/>
  <c r="AJ861" i="8"/>
  <c r="AI181" i="8"/>
  <c r="AI361" i="8"/>
  <c r="AI418" i="8"/>
  <c r="AM418" i="8" s="1"/>
  <c r="AI501" i="8"/>
  <c r="AI656" i="8"/>
  <c r="AI804" i="8"/>
  <c r="AI968" i="8"/>
  <c r="L20" i="7"/>
  <c r="Q28" i="3" s="1"/>
  <c r="U111" i="8"/>
  <c r="AK53" i="8"/>
  <c r="AK33" i="8"/>
  <c r="AK18" i="8"/>
  <c r="AK38" i="8"/>
  <c r="AL19" i="8"/>
  <c r="AJ124" i="8"/>
  <c r="AJ471" i="8"/>
  <c r="AJ840" i="8"/>
  <c r="AI220" i="8"/>
  <c r="AI319" i="8"/>
  <c r="AI479" i="8"/>
  <c r="AI567" i="8"/>
  <c r="AI693" i="8"/>
  <c r="AI852" i="8"/>
  <c r="AI996" i="8"/>
  <c r="BA8" i="8"/>
  <c r="AD16" i="3"/>
  <c r="C16" i="3"/>
  <c r="AK49" i="8"/>
  <c r="AJ280" i="8"/>
  <c r="AJ612" i="8"/>
  <c r="AI219" i="8"/>
  <c r="AI207" i="8"/>
  <c r="AI337" i="8"/>
  <c r="AI613" i="8"/>
  <c r="AI614" i="8"/>
  <c r="AI832" i="8"/>
  <c r="AI853" i="8"/>
  <c r="AJ331" i="8"/>
  <c r="AJ667" i="8"/>
  <c r="AK10" i="8"/>
  <c r="AI101" i="8"/>
  <c r="AI272" i="8"/>
  <c r="AI387" i="8"/>
  <c r="AI514" i="8"/>
  <c r="AI655" i="8"/>
  <c r="AI787" i="8"/>
  <c r="AI855" i="8"/>
  <c r="AY15" i="8"/>
  <c r="J29" i="5" s="1"/>
  <c r="Z11" i="7"/>
  <c r="Z9" i="7"/>
  <c r="AK60" i="8"/>
  <c r="AJ309" i="8"/>
  <c r="AJ686" i="8"/>
  <c r="AI155" i="8"/>
  <c r="AI332" i="8"/>
  <c r="AI362" i="8"/>
  <c r="AI589" i="8"/>
  <c r="AI633" i="8"/>
  <c r="AI813" i="8"/>
  <c r="AI897" i="8"/>
  <c r="AJ136" i="8"/>
  <c r="AJ63" i="8"/>
  <c r="AJ177" i="8"/>
  <c r="AJ121" i="8"/>
  <c r="AJ308" i="8"/>
  <c r="AJ355" i="8"/>
  <c r="AJ337" i="8"/>
  <c r="AJ418" i="8"/>
  <c r="AJ495" i="8"/>
  <c r="AJ507" i="8"/>
  <c r="AJ497" i="8"/>
  <c r="AJ708" i="8"/>
  <c r="AJ626" i="8"/>
  <c r="AJ672" i="8"/>
  <c r="AJ710" i="8"/>
  <c r="AJ844" i="8"/>
  <c r="AJ896" i="8"/>
  <c r="AJ925" i="8"/>
  <c r="AJ980" i="8"/>
  <c r="L13" i="7"/>
  <c r="Q21" i="3" s="1"/>
  <c r="Z22" i="4"/>
  <c r="L10" i="7"/>
  <c r="Q18" i="3" s="1"/>
  <c r="Z19" i="4"/>
  <c r="AH76" i="8"/>
  <c r="AH10" i="8"/>
  <c r="AH8" i="8"/>
  <c r="AH15" i="8"/>
  <c r="AH9" i="8"/>
  <c r="AH11" i="8"/>
  <c r="AM11" i="8" s="1"/>
  <c r="AH27" i="8"/>
  <c r="AH35" i="8"/>
  <c r="AH36" i="8"/>
  <c r="AH29" i="8"/>
  <c r="AH20" i="8"/>
  <c r="AH69" i="8"/>
  <c r="AH83" i="8"/>
  <c r="AH23" i="8"/>
  <c r="AH31" i="8"/>
  <c r="AH24" i="8"/>
  <c r="AH26" i="8"/>
  <c r="AH43" i="8"/>
  <c r="AH62" i="8"/>
  <c r="AH65" i="8"/>
  <c r="AH44" i="8"/>
  <c r="AH61" i="8"/>
  <c r="AH19" i="8"/>
  <c r="AH70" i="8"/>
  <c r="AM70" i="8" s="1"/>
  <c r="AH37" i="8"/>
  <c r="AH41" i="8"/>
  <c r="AH80" i="8"/>
  <c r="AH39" i="8"/>
  <c r="AH12" i="8"/>
  <c r="AH22" i="8"/>
  <c r="AM22" i="8" s="1"/>
  <c r="AH18" i="8"/>
  <c r="AH17" i="8"/>
  <c r="AH38" i="8"/>
  <c r="AH63" i="8"/>
  <c r="AH48" i="8"/>
  <c r="AH42" i="8"/>
  <c r="AH28" i="8"/>
  <c r="AH49" i="8"/>
  <c r="AH51" i="8"/>
  <c r="AH53" i="8"/>
  <c r="AH32" i="8"/>
  <c r="AH1004" i="8"/>
  <c r="AH975" i="8"/>
  <c r="AH981" i="8"/>
  <c r="AH1006" i="8"/>
  <c r="AH977" i="8"/>
  <c r="AH946" i="8"/>
  <c r="AH952" i="8"/>
  <c r="AH937" i="8"/>
  <c r="AH940" i="8"/>
  <c r="AH910" i="8"/>
  <c r="AH929" i="8"/>
  <c r="AH915" i="8"/>
  <c r="AH923" i="8"/>
  <c r="AH858" i="8"/>
  <c r="AH922" i="8"/>
  <c r="AH853" i="8"/>
  <c r="AH874" i="8"/>
  <c r="AH897" i="8"/>
  <c r="AH818" i="8"/>
  <c r="AH784" i="8"/>
  <c r="AH847" i="8"/>
  <c r="AH797" i="8"/>
  <c r="AH857" i="8"/>
  <c r="AH862" i="8"/>
  <c r="AH833" i="8"/>
  <c r="AH768" i="8"/>
  <c r="AH869" i="8"/>
  <c r="AH779" i="8"/>
  <c r="AH770" i="8"/>
  <c r="AH727" i="8"/>
  <c r="AH782" i="8"/>
  <c r="AH798" i="8"/>
  <c r="AH701" i="8"/>
  <c r="AH744" i="8"/>
  <c r="AH749" i="8"/>
  <c r="AH741" i="8"/>
  <c r="AH711" i="8"/>
  <c r="AH702" i="8"/>
  <c r="AH675" i="8"/>
  <c r="AH651" i="8"/>
  <c r="AH619" i="8"/>
  <c r="AH700" i="8"/>
  <c r="AH657" i="8"/>
  <c r="AH625" i="8"/>
  <c r="AH607" i="8"/>
  <c r="AH575" i="8"/>
  <c r="AH658" i="8"/>
  <c r="AH604" i="8"/>
  <c r="AH572" i="8"/>
  <c r="AH674" i="8"/>
  <c r="AH646" i="8"/>
  <c r="AH602" i="8"/>
  <c r="AH570" i="8"/>
  <c r="AH573" i="8"/>
  <c r="AH540" i="8"/>
  <c r="AH508" i="8"/>
  <c r="AH476" i="8"/>
  <c r="AH597" i="8"/>
  <c r="AH549" i="8"/>
  <c r="AH569" i="8"/>
  <c r="AH996" i="8"/>
  <c r="AH1002" i="8"/>
  <c r="AH969" i="8"/>
  <c r="AH992" i="8"/>
  <c r="AH973" i="8"/>
  <c r="AH985" i="8"/>
  <c r="AH944" i="8"/>
  <c r="AH932" i="8"/>
  <c r="AH961" i="8"/>
  <c r="AH902" i="8"/>
  <c r="AH924" i="8"/>
  <c r="AH899" i="8"/>
  <c r="AH988" i="8"/>
  <c r="AH1005" i="8"/>
  <c r="AH964" i="8"/>
  <c r="AH979" i="8"/>
  <c r="AH968" i="8"/>
  <c r="AH965" i="8"/>
  <c r="AH936" i="8"/>
  <c r="AH950" i="8"/>
  <c r="AH934" i="8"/>
  <c r="AH894" i="8"/>
  <c r="AH916" i="8"/>
  <c r="AH883" i="8"/>
  <c r="AH912" i="8"/>
  <c r="AH842" i="8"/>
  <c r="AH943" i="8"/>
  <c r="AH887" i="8"/>
  <c r="AH863" i="8"/>
  <c r="AH881" i="8"/>
  <c r="AH808" i="8"/>
  <c r="AH906" i="8"/>
  <c r="AH824" i="8"/>
  <c r="AH789" i="8"/>
  <c r="AH829" i="8"/>
  <c r="AH835" i="8"/>
  <c r="AH811" i="8"/>
  <c r="AH760" i="8"/>
  <c r="AH836" i="8"/>
  <c r="AH879" i="8"/>
  <c r="AH751" i="8"/>
  <c r="AH719" i="8"/>
  <c r="AH767" i="8"/>
  <c r="AM767" i="8" s="1"/>
  <c r="AH758" i="8"/>
  <c r="AH693" i="8"/>
  <c r="AH769" i="8"/>
  <c r="AH726" i="8"/>
  <c r="AH730" i="8"/>
  <c r="AH680" i="8"/>
  <c r="AH716" i="8"/>
  <c r="AH742" i="8"/>
  <c r="AH643" i="8"/>
  <c r="AH695" i="8"/>
  <c r="AH665" i="8"/>
  <c r="AH649" i="8"/>
  <c r="AH669" i="8"/>
  <c r="AH599" i="8"/>
  <c r="AH567" i="8"/>
  <c r="AH642" i="8"/>
  <c r="AH596" i="8"/>
  <c r="AH722" i="8"/>
  <c r="AH673" i="8"/>
  <c r="AH630" i="8"/>
  <c r="AH594" i="8"/>
  <c r="AH620" i="8"/>
  <c r="AH564" i="8"/>
  <c r="AH532" i="8"/>
  <c r="AH500" i="8"/>
  <c r="AH468" i="8"/>
  <c r="AH609" i="8"/>
  <c r="AH541" i="8"/>
  <c r="AH987" i="8"/>
  <c r="AH983" i="8"/>
  <c r="AH997" i="8"/>
  <c r="AH959" i="8"/>
  <c r="AH984" i="8"/>
  <c r="AH954" i="8"/>
  <c r="AH994" i="8"/>
  <c r="AH951" i="8"/>
  <c r="AH948" i="8"/>
  <c r="AH918" i="8"/>
  <c r="AH935" i="8"/>
  <c r="AH876" i="8"/>
  <c r="AH928" i="8"/>
  <c r="AH866" i="8"/>
  <c r="AH870" i="8"/>
  <c r="AH864" i="8"/>
  <c r="AH919" i="8"/>
  <c r="AH920" i="8"/>
  <c r="AH826" i="8"/>
  <c r="AH788" i="8"/>
  <c r="AH848" i="8"/>
  <c r="AH801" i="8"/>
  <c r="AH905" i="8"/>
  <c r="AH888" i="8"/>
  <c r="AH882" i="8"/>
  <c r="AH772" i="8"/>
  <c r="AH794" i="8"/>
  <c r="AH783" i="8"/>
  <c r="AH778" i="8"/>
  <c r="AH731" i="8"/>
  <c r="AH807" i="8"/>
  <c r="AH754" i="8"/>
  <c r="AH705" i="8"/>
  <c r="AH806" i="8"/>
  <c r="AH774" i="8"/>
  <c r="AH750" i="8"/>
  <c r="AM750" i="8" s="1"/>
  <c r="AN750" i="8" s="1"/>
  <c r="AH712" i="8"/>
  <c r="AH703" i="8"/>
  <c r="AH682" i="8"/>
  <c r="AH655" i="8"/>
  <c r="AH623" i="8"/>
  <c r="AH707" i="8"/>
  <c r="AH670" i="8"/>
  <c r="AH629" i="8"/>
  <c r="AH611" i="8"/>
  <c r="AH579" i="8"/>
  <c r="AH660" i="8"/>
  <c r="AH608" i="8"/>
  <c r="AH576" i="8"/>
  <c r="AH688" i="8"/>
  <c r="AH654" i="8"/>
  <c r="AH606" i="8"/>
  <c r="AH574" i="8"/>
  <c r="AH605" i="8"/>
  <c r="AH544" i="8"/>
  <c r="AH512" i="8"/>
  <c r="AH480" i="8"/>
  <c r="AH668" i="8"/>
  <c r="AH553" i="8"/>
  <c r="AH589" i="8"/>
  <c r="AH998" i="8"/>
  <c r="AH978" i="8"/>
  <c r="AH963" i="8"/>
  <c r="AH942" i="8"/>
  <c r="AH886" i="8"/>
  <c r="AH868" i="8"/>
  <c r="AH877" i="8"/>
  <c r="AH914" i="8"/>
  <c r="AM914" i="8" s="1"/>
  <c r="AH872" i="8"/>
  <c r="AH841" i="8"/>
  <c r="AH896" i="8"/>
  <c r="AH805" i="8"/>
  <c r="AH827" i="8"/>
  <c r="AH820" i="8"/>
  <c r="AH814" i="8"/>
  <c r="AH885" i="8"/>
  <c r="AH735" i="8"/>
  <c r="AH752" i="8"/>
  <c r="AH697" i="8"/>
  <c r="AH746" i="8"/>
  <c r="AH720" i="8"/>
  <c r="AH704" i="8"/>
  <c r="AH708" i="8"/>
  <c r="AH729" i="8"/>
  <c r="AH698" i="8"/>
  <c r="AH667" i="8"/>
  <c r="AH583" i="8"/>
  <c r="AH626" i="8"/>
  <c r="AH568" i="8"/>
  <c r="AH640" i="8"/>
  <c r="AH590" i="8"/>
  <c r="AH636" i="8"/>
  <c r="AH524" i="8"/>
  <c r="AH472" i="8"/>
  <c r="AH561" i="8"/>
  <c r="AH621" i="8"/>
  <c r="AH538" i="8"/>
  <c r="AH555" i="8"/>
  <c r="AH462" i="8"/>
  <c r="AH515" i="8"/>
  <c r="AH513" i="8"/>
  <c r="AH449" i="8"/>
  <c r="AH525" i="8"/>
  <c r="AH511" i="8"/>
  <c r="AH547" i="8"/>
  <c r="AH461" i="8"/>
  <c r="AH483" i="8"/>
  <c r="AH404" i="8"/>
  <c r="AH372" i="8"/>
  <c r="AH417" i="8"/>
  <c r="AH458" i="8"/>
  <c r="AH398" i="8"/>
  <c r="AH366" i="8"/>
  <c r="AH415" i="8"/>
  <c r="AH383" i="8"/>
  <c r="AH352" i="8"/>
  <c r="AH320" i="8"/>
  <c r="AH288" i="8"/>
  <c r="AH234" i="8"/>
  <c r="AH341" i="8"/>
  <c r="AH309" i="8"/>
  <c r="AH381" i="8"/>
  <c r="AH338" i="8"/>
  <c r="AH306" i="8"/>
  <c r="AH274" i="8"/>
  <c r="AH377" i="8"/>
  <c r="AH331" i="8"/>
  <c r="AH299" i="8"/>
  <c r="AH267" i="8"/>
  <c r="AH361" i="8"/>
  <c r="AH206" i="8"/>
  <c r="AH177" i="8"/>
  <c r="AH160" i="8"/>
  <c r="AH152" i="8"/>
  <c r="AH213" i="8"/>
  <c r="AH198" i="8"/>
  <c r="AH166" i="8"/>
  <c r="AH211" i="8"/>
  <c r="AH192" i="8"/>
  <c r="AH146" i="8"/>
  <c r="AH130" i="8"/>
  <c r="AH114" i="8"/>
  <c r="AH212" i="8"/>
  <c r="AH55" i="8"/>
  <c r="AH103" i="8"/>
  <c r="AH87" i="8"/>
  <c r="AH191" i="8"/>
  <c r="AH46" i="8"/>
  <c r="AH150" i="8"/>
  <c r="AH133" i="8"/>
  <c r="AH117" i="8"/>
  <c r="AH98" i="8"/>
  <c r="AH81" i="8"/>
  <c r="AH183" i="8"/>
  <c r="AH990" i="8"/>
  <c r="AH962" i="8"/>
  <c r="AH949" i="8"/>
  <c r="AH925" i="8"/>
  <c r="AH878" i="8"/>
  <c r="AH860" i="8"/>
  <c r="AH850" i="8"/>
  <c r="AH903" i="8"/>
  <c r="AH855" i="8"/>
  <c r="AH834" i="8"/>
  <c r="AM834" i="8" s="1"/>
  <c r="AH889" i="8"/>
  <c r="AH793" i="8"/>
  <c r="AH838" i="8"/>
  <c r="AH810" i="8"/>
  <c r="AH803" i="8"/>
  <c r="AH851" i="8"/>
  <c r="AH723" i="8"/>
  <c r="AH821" i="8"/>
  <c r="AH689" i="8"/>
  <c r="AH737" i="8"/>
  <c r="AH759" i="8"/>
  <c r="AH748" i="8"/>
  <c r="AH686" i="8"/>
  <c r="AH692" i="8"/>
  <c r="AH672" i="8"/>
  <c r="AH661" i="8"/>
  <c r="AH571" i="8"/>
  <c r="AH616" i="8"/>
  <c r="AH690" i="8"/>
  <c r="AH632" i="8"/>
  <c r="AH586" i="8"/>
  <c r="AH585" i="8"/>
  <c r="AH520" i="8"/>
  <c r="AH464" i="8"/>
  <c r="AH557" i="8"/>
  <c r="AH601" i="8"/>
  <c r="AH534" i="8"/>
  <c r="AH518" i="8"/>
  <c r="AH454" i="8"/>
  <c r="AH507" i="8"/>
  <c r="AH505" i="8"/>
  <c r="AH445" i="8"/>
  <c r="AH522" i="8"/>
  <c r="AH503" i="8"/>
  <c r="AH517" i="8"/>
  <c r="AH450" i="8"/>
  <c r="AH466" i="8"/>
  <c r="AH400" i="8"/>
  <c r="AH467" i="8"/>
  <c r="AH413" i="8"/>
  <c r="AH453" i="8"/>
  <c r="AH394" i="8"/>
  <c r="AH362" i="8"/>
  <c r="AH411" i="8"/>
  <c r="AH379" i="8"/>
  <c r="AH348" i="8"/>
  <c r="AH316" i="8"/>
  <c r="AH284" i="8"/>
  <c r="AH230" i="8"/>
  <c r="AH337" i="8"/>
  <c r="AH305" i="8"/>
  <c r="AH368" i="8"/>
  <c r="AH334" i="8"/>
  <c r="AH302" i="8"/>
  <c r="AH270" i="8"/>
  <c r="AH358" i="8"/>
  <c r="AH327" i="8"/>
  <c r="AH295" i="8"/>
  <c r="AH263" i="8"/>
  <c r="AH360" i="8"/>
  <c r="AH205" i="8"/>
  <c r="AH173" i="8"/>
  <c r="AH159" i="8"/>
  <c r="AH148" i="8"/>
  <c r="AH207" i="8"/>
  <c r="AH194" i="8"/>
  <c r="AH256" i="8"/>
  <c r="AH269" i="8"/>
  <c r="AH188" i="8"/>
  <c r="AH144" i="8"/>
  <c r="AH128" i="8"/>
  <c r="AH277" i="8"/>
  <c r="AH222" i="8"/>
  <c r="AH243" i="8"/>
  <c r="AH101" i="8"/>
  <c r="AH85" i="8"/>
  <c r="AH175" i="8"/>
  <c r="AH268" i="8"/>
  <c r="AH147" i="8"/>
  <c r="AH131" i="8"/>
  <c r="AM131" i="8" s="1"/>
  <c r="AH112" i="8"/>
  <c r="AH96" i="8"/>
  <c r="AH77" i="8"/>
  <c r="AH57" i="8"/>
  <c r="AH1003" i="8"/>
  <c r="AH986" i="8"/>
  <c r="AH993" i="8"/>
  <c r="AH941" i="8"/>
  <c r="AH957" i="8"/>
  <c r="AH945" i="8"/>
  <c r="AH852" i="8"/>
  <c r="AH927" i="8"/>
  <c r="AH875" i="8"/>
  <c r="AH849" i="8"/>
  <c r="AH812" i="8"/>
  <c r="AH867" i="8"/>
  <c r="AM867" i="8" s="1"/>
  <c r="AN867" i="8" s="1"/>
  <c r="AH785" i="8"/>
  <c r="AH825" i="8"/>
  <c r="AH799" i="8"/>
  <c r="AH898" i="8"/>
  <c r="AH840" i="8"/>
  <c r="AH787" i="8"/>
  <c r="AH755" i="8"/>
  <c r="AH685" i="8"/>
  <c r="AH732" i="8"/>
  <c r="AH734" i="8"/>
  <c r="AH715" i="8"/>
  <c r="AH659" i="8"/>
  <c r="AH676" i="8"/>
  <c r="AH653" i="8"/>
  <c r="AH622" i="8"/>
  <c r="AH721" i="8"/>
  <c r="AH612" i="8"/>
  <c r="AH687" i="8"/>
  <c r="AH638" i="8"/>
  <c r="AH582" i="8"/>
  <c r="AH560" i="8"/>
  <c r="AH516" i="8"/>
  <c r="AH460" i="8"/>
  <c r="AH545" i="8"/>
  <c r="AH562" i="8"/>
  <c r="AH530" i="8"/>
  <c r="AH510" i="8"/>
  <c r="AH448" i="8"/>
  <c r="AH499" i="8"/>
  <c r="AH497" i="8"/>
  <c r="AH441" i="8"/>
  <c r="AH514" i="8"/>
  <c r="AM514" i="8" s="1"/>
  <c r="AH495" i="8"/>
  <c r="AH509" i="8"/>
  <c r="AH447" i="8"/>
  <c r="AH438" i="8"/>
  <c r="AH396" i="8"/>
  <c r="AH430" i="8"/>
  <c r="AH409" i="8"/>
  <c r="AH422" i="8"/>
  <c r="AH390" i="8"/>
  <c r="AH482" i="8"/>
  <c r="AH407" i="8"/>
  <c r="AH375" i="8"/>
  <c r="AH344" i="8"/>
  <c r="AH312" i="8"/>
  <c r="AH280" i="8"/>
  <c r="AH226" i="8"/>
  <c r="AH333" i="8"/>
  <c r="AH301" i="8"/>
  <c r="AH365" i="8"/>
  <c r="AH330" i="8"/>
  <c r="AH298" i="8"/>
  <c r="AH266" i="8"/>
  <c r="AH355" i="8"/>
  <c r="AH323" i="8"/>
  <c r="AH291" i="8"/>
  <c r="AH259" i="8"/>
  <c r="AH247" i="8"/>
  <c r="AH201" i="8"/>
  <c r="AH169" i="8"/>
  <c r="AH158" i="8"/>
  <c r="AH264" i="8"/>
  <c r="AH273" i="8"/>
  <c r="AH190" i="8"/>
  <c r="AH248" i="8"/>
  <c r="AH260" i="8"/>
  <c r="AH184" i="8"/>
  <c r="AH142" i="8"/>
  <c r="AH126" i="8"/>
  <c r="AH261" i="8"/>
  <c r="AH167" i="8"/>
  <c r="AH228" i="8"/>
  <c r="AH99" i="8"/>
  <c r="AH79" i="8"/>
  <c r="AH68" i="8"/>
  <c r="AH209" i="8"/>
  <c r="AH145" i="8"/>
  <c r="AH129" i="8"/>
  <c r="AH110" i="8"/>
  <c r="AH94" i="8"/>
  <c r="AH73" i="8"/>
  <c r="AH47" i="8"/>
  <c r="AH995" i="8"/>
  <c r="AH1001" i="8"/>
  <c r="AH989" i="8"/>
  <c r="AH933" i="8"/>
  <c r="AH955" i="8"/>
  <c r="AH970" i="8"/>
  <c r="AH844" i="8"/>
  <c r="AH907" i="8"/>
  <c r="AH890" i="8"/>
  <c r="AH901" i="8"/>
  <c r="AH804" i="8"/>
  <c r="AH861" i="8"/>
  <c r="AH781" i="8"/>
  <c r="AH895" i="8"/>
  <c r="AH790" i="8"/>
  <c r="AH823" i="8"/>
  <c r="AH819" i="8"/>
  <c r="AH775" i="8"/>
  <c r="AH791" i="8"/>
  <c r="AH681" i="8"/>
  <c r="AH822" i="8"/>
  <c r="AM822" i="8" s="1"/>
  <c r="AH718" i="8"/>
  <c r="AH714" i="8"/>
  <c r="AH647" i="8"/>
  <c r="AH663" i="8"/>
  <c r="AH645" i="8"/>
  <c r="AH615" i="8"/>
  <c r="AH706" i="8"/>
  <c r="AH600" i="8"/>
  <c r="AM600" i="8" s="1"/>
  <c r="AH666" i="8"/>
  <c r="AH624" i="8"/>
  <c r="AH578" i="8"/>
  <c r="AH556" i="8"/>
  <c r="AH504" i="8"/>
  <c r="AH456" i="8"/>
  <c r="AH537" i="8"/>
  <c r="AH558" i="8"/>
  <c r="AH526" i="8"/>
  <c r="AH502" i="8"/>
  <c r="AH444" i="8"/>
  <c r="AH491" i="8"/>
  <c r="AH489" i="8"/>
  <c r="AH437" i="8"/>
  <c r="AH506" i="8"/>
  <c r="AH487" i="8"/>
  <c r="AH501" i="8"/>
  <c r="AH443" i="8"/>
  <c r="AH428" i="8"/>
  <c r="AH392" i="8"/>
  <c r="AH474" i="8"/>
  <c r="AH405" i="8"/>
  <c r="AH418" i="8"/>
  <c r="AH386" i="8"/>
  <c r="AH442" i="8"/>
  <c r="AH403" i="8"/>
  <c r="AH371" i="8"/>
  <c r="AH340" i="8"/>
  <c r="AH308" i="8"/>
  <c r="AH276" i="8"/>
  <c r="AH373" i="8"/>
  <c r="AH329" i="8"/>
  <c r="AH297" i="8"/>
  <c r="AH357" i="8"/>
  <c r="AH326" i="8"/>
  <c r="AH294" i="8"/>
  <c r="AH262" i="8"/>
  <c r="AH351" i="8"/>
  <c r="AH319" i="8"/>
  <c r="AH287" i="8"/>
  <c r="AH255" i="8"/>
  <c r="AH241" i="8"/>
  <c r="AH197" i="8"/>
  <c r="AH165" i="8"/>
  <c r="AH157" i="8"/>
  <c r="AH253" i="8"/>
  <c r="AH265" i="8"/>
  <c r="AH186" i="8"/>
  <c r="AH244" i="8"/>
  <c r="AH249" i="8"/>
  <c r="AH180" i="8"/>
  <c r="AH140" i="8"/>
  <c r="AH124" i="8"/>
  <c r="AH245" i="8"/>
  <c r="AH218" i="8"/>
  <c r="AH227" i="8"/>
  <c r="AH97" i="8"/>
  <c r="AH75" i="8"/>
  <c r="AH82" i="8"/>
  <c r="AH203" i="8"/>
  <c r="AH143" i="8"/>
  <c r="AH127" i="8"/>
  <c r="AH108" i="8"/>
  <c r="AH92" i="8"/>
  <c r="AH67" i="8"/>
  <c r="AH45" i="8"/>
  <c r="AH980" i="8"/>
  <c r="AH956" i="8"/>
  <c r="AH976" i="8"/>
  <c r="AH971" i="8"/>
  <c r="AH958" i="8"/>
  <c r="AH908" i="8"/>
  <c r="AH913" i="8"/>
  <c r="AH904" i="8"/>
  <c r="AH880" i="8"/>
  <c r="AH921" i="8"/>
  <c r="AH800" i="8"/>
  <c r="AH832" i="8"/>
  <c r="AH859" i="8"/>
  <c r="AH830" i="8"/>
  <c r="AH776" i="8"/>
  <c r="AH802" i="8"/>
  <c r="AH761" i="8"/>
  <c r="AH766" i="8"/>
  <c r="AH745" i="8"/>
  <c r="AH677" i="8"/>
  <c r="AH753" i="8"/>
  <c r="AH710" i="8"/>
  <c r="AH684" i="8"/>
  <c r="AH639" i="8"/>
  <c r="AH740" i="8"/>
  <c r="AH641" i="8"/>
  <c r="AH603" i="8"/>
  <c r="AH691" i="8"/>
  <c r="AH592" i="8"/>
  <c r="AH664" i="8"/>
  <c r="AH618" i="8"/>
  <c r="AH652" i="8"/>
  <c r="AH552" i="8"/>
  <c r="AH496" i="8"/>
  <c r="AH452" i="8"/>
  <c r="AH533" i="8"/>
  <c r="AH554" i="8"/>
  <c r="AH566" i="8"/>
  <c r="AH494" i="8"/>
  <c r="AH440" i="8"/>
  <c r="AH563" i="8"/>
  <c r="AH481" i="8"/>
  <c r="AH433" i="8"/>
  <c r="AH498" i="8"/>
  <c r="AH479" i="8"/>
  <c r="AH493" i="8"/>
  <c r="AH439" i="8"/>
  <c r="AH420" i="8"/>
  <c r="AH388" i="8"/>
  <c r="AH446" i="8"/>
  <c r="AH401" i="8"/>
  <c r="AH414" i="8"/>
  <c r="AH382" i="8"/>
  <c r="AH434" i="8"/>
  <c r="AH399" i="8"/>
  <c r="AH367" i="8"/>
  <c r="AH336" i="8"/>
  <c r="AH304" i="8"/>
  <c r="AH272" i="8"/>
  <c r="AH359" i="8"/>
  <c r="AH325" i="8"/>
  <c r="AH293" i="8"/>
  <c r="AH354" i="8"/>
  <c r="AH322" i="8"/>
  <c r="AH290" i="8"/>
  <c r="AH258" i="8"/>
  <c r="AH347" i="8"/>
  <c r="AH315" i="8"/>
  <c r="AH283" i="8"/>
  <c r="AH251" i="8"/>
  <c r="AH237" i="8"/>
  <c r="AH193" i="8"/>
  <c r="AH164" i="8"/>
  <c r="AH156" i="8"/>
  <c r="AH229" i="8"/>
  <c r="AH240" i="8"/>
  <c r="AH182" i="8"/>
  <c r="AH235" i="8"/>
  <c r="AH231" i="8"/>
  <c r="AH176" i="8"/>
  <c r="AH138" i="8"/>
  <c r="AH122" i="8"/>
  <c r="AH236" i="8"/>
  <c r="AH195" i="8"/>
  <c r="AH111" i="8"/>
  <c r="AH95" i="8"/>
  <c r="AH71" i="8"/>
  <c r="AH78" i="8"/>
  <c r="AH187" i="8"/>
  <c r="AH141" i="8"/>
  <c r="AH125" i="8"/>
  <c r="AH106" i="8"/>
  <c r="AH90" i="8"/>
  <c r="AH60" i="8"/>
  <c r="AH33" i="8"/>
  <c r="AH972" i="8"/>
  <c r="AH1000" i="8"/>
  <c r="AH966" i="8"/>
  <c r="AH947" i="8"/>
  <c r="AH938" i="8"/>
  <c r="AH900" i="8"/>
  <c r="AH911" i="8"/>
  <c r="AH871" i="8"/>
  <c r="AH865" i="8"/>
  <c r="AH891" i="8"/>
  <c r="AH796" i="8"/>
  <c r="AH816" i="8"/>
  <c r="AH831" i="8"/>
  <c r="AH817" i="8"/>
  <c r="AH764" i="8"/>
  <c r="AH780" i="8"/>
  <c r="AH747" i="8"/>
  <c r="AH815" i="8"/>
  <c r="AH733" i="8"/>
  <c r="AH738" i="8"/>
  <c r="AH777" i="8"/>
  <c r="AH679" i="8"/>
  <c r="AH683" i="8"/>
  <c r="AH635" i="8"/>
  <c r="AH694" i="8"/>
  <c r="AH637" i="8"/>
  <c r="AH595" i="8"/>
  <c r="AH662" i="8"/>
  <c r="AH588" i="8"/>
  <c r="AH696" i="8"/>
  <c r="AH614" i="8"/>
  <c r="AH613" i="8"/>
  <c r="AH548" i="8"/>
  <c r="AH492" i="8"/>
  <c r="AH644" i="8"/>
  <c r="AH529" i="8"/>
  <c r="AH550" i="8"/>
  <c r="AH535" i="8"/>
  <c r="AH486" i="8"/>
  <c r="AH436" i="8"/>
  <c r="AH531" i="8"/>
  <c r="AH473" i="8"/>
  <c r="AH429" i="8"/>
  <c r="AH490" i="8"/>
  <c r="AH471" i="8"/>
  <c r="AH485" i="8"/>
  <c r="AH435" i="8"/>
  <c r="AH416" i="8"/>
  <c r="AH384" i="8"/>
  <c r="AH426" i="8"/>
  <c r="AH397" i="8"/>
  <c r="AH410" i="8"/>
  <c r="AH378" i="8"/>
  <c r="AH459" i="8"/>
  <c r="AH395" i="8"/>
  <c r="AH363" i="8"/>
  <c r="AH332" i="8"/>
  <c r="AH300" i="8"/>
  <c r="AH385" i="8"/>
  <c r="AH353" i="8"/>
  <c r="AH321" i="8"/>
  <c r="AH289" i="8"/>
  <c r="AH350" i="8"/>
  <c r="AH318" i="8"/>
  <c r="AH286" i="8"/>
  <c r="AH254" i="8"/>
  <c r="AH343" i="8"/>
  <c r="AH311" i="8"/>
  <c r="AH279" i="8"/>
  <c r="AH246" i="8"/>
  <c r="AH233" i="8"/>
  <c r="AH189" i="8"/>
  <c r="AH163" i="8"/>
  <c r="AH155" i="8"/>
  <c r="AH224" i="8"/>
  <c r="AH223" i="8"/>
  <c r="AH178" i="8"/>
  <c r="AH232" i="8"/>
  <c r="AH204" i="8"/>
  <c r="AH172" i="8"/>
  <c r="AH136" i="8"/>
  <c r="AH120" i="8"/>
  <c r="AH225" i="8"/>
  <c r="AH179" i="8"/>
  <c r="AH109" i="8"/>
  <c r="AH93" i="8"/>
  <c r="AH64" i="8"/>
  <c r="AH74" i="8"/>
  <c r="AH171" i="8"/>
  <c r="AH139" i="8"/>
  <c r="AH123" i="8"/>
  <c r="AH104" i="8"/>
  <c r="AH88" i="8"/>
  <c r="AH54" i="8"/>
  <c r="AH999" i="8"/>
  <c r="AH982" i="8"/>
  <c r="AH953" i="8"/>
  <c r="AH939" i="8"/>
  <c r="AH930" i="8"/>
  <c r="AH892" i="8"/>
  <c r="AH909" i="8"/>
  <c r="AH931" i="8"/>
  <c r="AH856" i="8"/>
  <c r="AH846" i="8"/>
  <c r="AH792" i="8"/>
  <c r="AH813" i="8"/>
  <c r="AH843" i="8"/>
  <c r="AH795" i="8"/>
  <c r="AH756" i="8"/>
  <c r="AH839" i="8"/>
  <c r="AH743" i="8"/>
  <c r="AH773" i="8"/>
  <c r="AH713" i="8"/>
  <c r="AH763" i="8"/>
  <c r="AH762" i="8"/>
  <c r="AH678" i="8"/>
  <c r="AH671" i="8"/>
  <c r="AH631" i="8"/>
  <c r="AH728" i="8"/>
  <c r="AH633" i="8"/>
  <c r="AH591" i="8"/>
  <c r="AH650" i="8"/>
  <c r="AH584" i="8"/>
  <c r="AH656" i="8"/>
  <c r="AH610" i="8"/>
  <c r="AH581" i="8"/>
  <c r="AH536" i="8"/>
  <c r="AH488" i="8"/>
  <c r="AH577" i="8"/>
  <c r="AH617" i="8"/>
  <c r="AH546" i="8"/>
  <c r="AH527" i="8"/>
  <c r="AH478" i="8"/>
  <c r="AH432" i="8"/>
  <c r="AH523" i="8"/>
  <c r="AH465" i="8"/>
  <c r="AH551" i="8"/>
  <c r="AH559" i="8"/>
  <c r="AH463" i="8"/>
  <c r="AH477" i="8"/>
  <c r="AH431" i="8"/>
  <c r="AH412" i="8"/>
  <c r="AH380" i="8"/>
  <c r="AH425" i="8"/>
  <c r="AH424" i="8"/>
  <c r="AH406" i="8"/>
  <c r="AH374" i="8"/>
  <c r="AH423" i="8"/>
  <c r="AH391" i="8"/>
  <c r="AH364" i="8"/>
  <c r="AH328" i="8"/>
  <c r="AH296" i="8"/>
  <c r="AH242" i="8"/>
  <c r="AH349" i="8"/>
  <c r="AH317" i="8"/>
  <c r="AH285" i="8"/>
  <c r="AH346" i="8"/>
  <c r="AH314" i="8"/>
  <c r="AH282" i="8"/>
  <c r="AM282" i="8" s="1"/>
  <c r="AN282" i="8" s="1"/>
  <c r="AH250" i="8"/>
  <c r="AH339" i="8"/>
  <c r="AH307" i="8"/>
  <c r="AH275" i="8"/>
  <c r="AH389" i="8"/>
  <c r="AH252" i="8"/>
  <c r="AH185" i="8"/>
  <c r="AH162" i="8"/>
  <c r="AH154" i="8"/>
  <c r="AH221" i="8"/>
  <c r="AH208" i="8"/>
  <c r="AH174" i="8"/>
  <c r="AH219" i="8"/>
  <c r="AH200" i="8"/>
  <c r="AH168" i="8"/>
  <c r="AH134" i="8"/>
  <c r="AM134" i="8" s="1"/>
  <c r="AH118" i="8"/>
  <c r="AH220" i="8"/>
  <c r="AH66" i="8"/>
  <c r="AH107" i="8"/>
  <c r="AH91" i="8"/>
  <c r="AH257" i="8"/>
  <c r="AH58" i="8"/>
  <c r="AH151" i="8"/>
  <c r="AH137" i="8"/>
  <c r="AH121" i="8"/>
  <c r="AH102" i="8"/>
  <c r="AH86" i="8"/>
  <c r="AH40" i="8"/>
  <c r="AH991" i="8"/>
  <c r="AH967" i="8"/>
  <c r="AH960" i="8"/>
  <c r="AH974" i="8"/>
  <c r="AH926" i="8"/>
  <c r="AH884" i="8"/>
  <c r="AH893" i="8"/>
  <c r="AH917" i="8"/>
  <c r="AH854" i="8"/>
  <c r="AH845" i="8"/>
  <c r="AH873" i="8"/>
  <c r="AH809" i="8"/>
  <c r="AH828" i="8"/>
  <c r="AH786" i="8"/>
  <c r="AH837" i="8"/>
  <c r="AH771" i="8"/>
  <c r="AH739" i="8"/>
  <c r="AH765" i="8"/>
  <c r="AH709" i="8"/>
  <c r="AH757" i="8"/>
  <c r="AH736" i="8"/>
  <c r="AH725" i="8"/>
  <c r="AH724" i="8"/>
  <c r="AH627" i="8"/>
  <c r="AH717" i="8"/>
  <c r="AH699" i="8"/>
  <c r="AH587" i="8"/>
  <c r="AH634" i="8"/>
  <c r="AH580" i="8"/>
  <c r="AH648" i="8"/>
  <c r="AH598" i="8"/>
  <c r="AH593" i="8"/>
  <c r="AH528" i="8"/>
  <c r="AH484" i="8"/>
  <c r="AH565" i="8"/>
  <c r="AH628" i="8"/>
  <c r="AH542" i="8"/>
  <c r="AH451" i="8"/>
  <c r="AH470" i="8"/>
  <c r="AH543" i="8"/>
  <c r="AH521" i="8"/>
  <c r="AH457" i="8"/>
  <c r="AH539" i="8"/>
  <c r="AH519" i="8"/>
  <c r="AH455" i="8"/>
  <c r="AH469" i="8"/>
  <c r="AH427" i="8"/>
  <c r="AH408" i="8"/>
  <c r="AH376" i="8"/>
  <c r="AH421" i="8"/>
  <c r="AH475" i="8"/>
  <c r="AH402" i="8"/>
  <c r="AH370" i="8"/>
  <c r="AH419" i="8"/>
  <c r="AH387" i="8"/>
  <c r="AH356" i="8"/>
  <c r="AH324" i="8"/>
  <c r="AH292" i="8"/>
  <c r="AH238" i="8"/>
  <c r="AH345" i="8"/>
  <c r="AH313" i="8"/>
  <c r="AH281" i="8"/>
  <c r="AH342" i="8"/>
  <c r="AH310" i="8"/>
  <c r="AH278" i="8"/>
  <c r="AH393" i="8"/>
  <c r="AH335" i="8"/>
  <c r="AH303" i="8"/>
  <c r="AH271" i="8"/>
  <c r="AH369" i="8"/>
  <c r="AH239" i="8"/>
  <c r="AH181" i="8"/>
  <c r="AH161" i="8"/>
  <c r="AH153" i="8"/>
  <c r="AH217" i="8"/>
  <c r="AH202" i="8"/>
  <c r="AH170" i="8"/>
  <c r="AH215" i="8"/>
  <c r="AH196" i="8"/>
  <c r="AH149" i="8"/>
  <c r="AH132" i="8"/>
  <c r="AH116" i="8"/>
  <c r="AH216" i="8"/>
  <c r="AH59" i="8"/>
  <c r="AH105" i="8"/>
  <c r="AH89" i="8"/>
  <c r="AH214" i="8"/>
  <c r="AH56" i="8"/>
  <c r="AH210" i="8"/>
  <c r="AH135" i="8"/>
  <c r="AH119" i="8"/>
  <c r="AH100" i="8"/>
  <c r="AH84" i="8"/>
  <c r="AH199" i="8"/>
  <c r="AH16" i="8"/>
  <c r="AH52" i="8"/>
  <c r="AH14" i="8"/>
  <c r="AH25" i="8"/>
  <c r="AH113" i="8"/>
  <c r="AH21" i="8"/>
  <c r="AH50" i="8"/>
  <c r="AH13" i="8"/>
  <c r="Z39" i="3"/>
  <c r="AC39" i="3"/>
  <c r="AB39" i="3"/>
  <c r="C39" i="3"/>
  <c r="AA39" i="3"/>
  <c r="AE39" i="3"/>
  <c r="Z34" i="3"/>
  <c r="AB34" i="3"/>
  <c r="AE34" i="3"/>
  <c r="C34" i="3"/>
  <c r="AD34" i="3"/>
  <c r="AA34" i="3"/>
  <c r="AD33" i="3"/>
  <c r="C43" i="3"/>
  <c r="AB43" i="3"/>
  <c r="AE43" i="3"/>
  <c r="Z43" i="3"/>
  <c r="AC43" i="3"/>
  <c r="R14" i="7"/>
  <c r="S17" i="4"/>
  <c r="Y17" i="4" s="1"/>
  <c r="R35" i="7"/>
  <c r="R33" i="7"/>
  <c r="AH34" i="8"/>
  <c r="AG34" i="8"/>
  <c r="AJ184" i="8"/>
  <c r="AJ244" i="8"/>
  <c r="AJ201" i="8"/>
  <c r="AJ135" i="8"/>
  <c r="AJ328" i="8"/>
  <c r="AJ298" i="8"/>
  <c r="AJ364" i="8"/>
  <c r="AJ381" i="8"/>
  <c r="AJ522" i="8"/>
  <c r="AJ556" i="8"/>
  <c r="AJ525" i="8"/>
  <c r="AJ689" i="8"/>
  <c r="AJ654" i="8"/>
  <c r="AJ721" i="8"/>
  <c r="AJ745" i="8"/>
  <c r="AJ825" i="8"/>
  <c r="AJ793" i="8"/>
  <c r="AJ891" i="8"/>
  <c r="AJ973" i="8"/>
  <c r="G81" i="7"/>
  <c r="K20" i="2" s="1"/>
  <c r="Y5" i="8"/>
  <c r="T33" i="4"/>
  <c r="X33" i="4" s="1"/>
  <c r="M24" i="7"/>
  <c r="R32" i="3" s="1"/>
  <c r="C27" i="3"/>
  <c r="AE27" i="3"/>
  <c r="L9" i="7"/>
  <c r="Q17" i="3" s="1"/>
  <c r="Z18" i="4"/>
  <c r="AG82" i="8"/>
  <c r="G82" i="7"/>
  <c r="K21" i="2" s="1"/>
  <c r="Z5" i="8"/>
  <c r="L11" i="7"/>
  <c r="Q19" i="3" s="1"/>
  <c r="Z20" i="4"/>
  <c r="Z41" i="3"/>
  <c r="AA41" i="3"/>
  <c r="C41" i="3"/>
  <c r="AD41" i="3"/>
  <c r="L12" i="7"/>
  <c r="Q20" i="3" s="1"/>
  <c r="Z30" i="3"/>
  <c r="AA30" i="3"/>
  <c r="AB30" i="3"/>
  <c r="C30" i="3"/>
  <c r="AE30" i="3"/>
  <c r="AD30" i="3"/>
  <c r="Z26" i="3"/>
  <c r="AC26" i="3"/>
  <c r="AA26" i="3"/>
  <c r="C26" i="3"/>
  <c r="AE26" i="3"/>
  <c r="AD26" i="3"/>
  <c r="Z27" i="7"/>
  <c r="T36" i="4" s="1"/>
  <c r="X36" i="4" s="1"/>
  <c r="AH115" i="8"/>
  <c r="AJ69" i="8"/>
  <c r="AJ226" i="8"/>
  <c r="AJ236" i="8"/>
  <c r="AJ147" i="8"/>
  <c r="AJ356" i="8"/>
  <c r="AJ318" i="8"/>
  <c r="AJ384" i="8"/>
  <c r="AJ409" i="8"/>
  <c r="AM409" i="8" s="1"/>
  <c r="AJ438" i="8"/>
  <c r="AJ543" i="8"/>
  <c r="AJ541" i="8"/>
  <c r="AJ577" i="8"/>
  <c r="AJ679" i="8"/>
  <c r="AJ681" i="8"/>
  <c r="AJ771" i="8"/>
  <c r="AJ761" i="8"/>
  <c r="AJ824" i="8"/>
  <c r="AJ895" i="8"/>
  <c r="AJ1001" i="8"/>
  <c r="AJ113" i="8"/>
  <c r="AJ68" i="8"/>
  <c r="AJ220" i="8"/>
  <c r="AJ178" i="8"/>
  <c r="AJ361" i="8"/>
  <c r="AJ346" i="8"/>
  <c r="AJ412" i="8"/>
  <c r="AJ425" i="8"/>
  <c r="AJ429" i="8"/>
  <c r="AJ578" i="8"/>
  <c r="AJ567" i="8"/>
  <c r="AJ601" i="8"/>
  <c r="AJ671" i="8"/>
  <c r="AJ729" i="8"/>
  <c r="AJ754" i="8"/>
  <c r="AJ841" i="8"/>
  <c r="AJ920" i="8"/>
  <c r="L23" i="7"/>
  <c r="Q31" i="3" s="1"/>
  <c r="Z32" i="4"/>
  <c r="Z38" i="4"/>
  <c r="L29" i="7"/>
  <c r="Q37" i="3" s="1"/>
  <c r="Z33" i="3"/>
  <c r="AJ47" i="8"/>
  <c r="AM47" i="8" s="1"/>
  <c r="AN47" i="8" s="1"/>
  <c r="AJ20" i="8"/>
  <c r="AJ17" i="8"/>
  <c r="AJ10" i="8"/>
  <c r="AJ13" i="8"/>
  <c r="AJ16" i="8"/>
  <c r="AJ14" i="8"/>
  <c r="AJ15" i="8"/>
  <c r="AJ9" i="8"/>
  <c r="AJ11" i="8"/>
  <c r="AJ8" i="8"/>
  <c r="AJ21" i="8"/>
  <c r="AJ25" i="8"/>
  <c r="AJ35" i="8"/>
  <c r="AJ56" i="8"/>
  <c r="AM56" i="8" s="1"/>
  <c r="AN56" i="8" s="1"/>
  <c r="AJ34" i="8"/>
  <c r="AJ27" i="8"/>
  <c r="AJ87" i="8"/>
  <c r="AJ30" i="8"/>
  <c r="AJ24" i="8"/>
  <c r="AJ107" i="8"/>
  <c r="AJ75" i="8"/>
  <c r="AJ99" i="8"/>
  <c r="AM99" i="8" s="1"/>
  <c r="AJ111" i="8"/>
  <c r="AJ57" i="8"/>
  <c r="AJ91" i="8"/>
  <c r="AJ103" i="8"/>
  <c r="AJ46" i="8"/>
  <c r="AJ79" i="8"/>
  <c r="AJ95" i="8"/>
  <c r="AJ36" i="8"/>
  <c r="AJ23" i="8"/>
  <c r="AJ19" i="8"/>
  <c r="AJ26" i="8"/>
  <c r="AJ32" i="8"/>
  <c r="AJ71" i="8"/>
  <c r="AJ39" i="8"/>
  <c r="AJ43" i="8"/>
  <c r="AJ45" i="8"/>
  <c r="AJ29" i="8"/>
  <c r="AJ112" i="8"/>
  <c r="AM112" i="8" s="1"/>
  <c r="AN112" i="8" s="1"/>
  <c r="AJ37" i="8"/>
  <c r="AJ44" i="8"/>
  <c r="AJ1002" i="8"/>
  <c r="AJ981" i="8"/>
  <c r="AJ987" i="8"/>
  <c r="AJ957" i="8"/>
  <c r="AJ999" i="8"/>
  <c r="AJ972" i="8"/>
  <c r="AJ939" i="8"/>
  <c r="AJ945" i="8"/>
  <c r="AJ946" i="8"/>
  <c r="AJ916" i="8"/>
  <c r="AJ922" i="8"/>
  <c r="AJ926" i="8"/>
  <c r="AJ879" i="8"/>
  <c r="AJ907" i="8"/>
  <c r="AJ899" i="8"/>
  <c r="AJ887" i="8"/>
  <c r="AJ917" i="8"/>
  <c r="AJ886" i="8"/>
  <c r="AJ860" i="8"/>
  <c r="AJ797" i="8"/>
  <c r="AJ888" i="8"/>
  <c r="AJ814" i="8"/>
  <c r="AJ782" i="8"/>
  <c r="AJ904" i="8"/>
  <c r="AJ773" i="8"/>
  <c r="AJ818" i="8"/>
  <c r="AJ828" i="8"/>
  <c r="AJ849" i="8"/>
  <c r="AJ748" i="8"/>
  <c r="AJ820" i="8"/>
  <c r="AJ779" i="8"/>
  <c r="AJ751" i="8"/>
  <c r="AJ702" i="8"/>
  <c r="AJ768" i="8"/>
  <c r="AJ747" i="8"/>
  <c r="AJ742" i="8"/>
  <c r="AJ692" i="8"/>
  <c r="AJ723" i="8"/>
  <c r="AJ703" i="8"/>
  <c r="AJ648" i="8"/>
  <c r="AJ616" i="8"/>
  <c r="AJ739" i="8"/>
  <c r="AJ697" i="8"/>
  <c r="AJ650" i="8"/>
  <c r="AJ663" i="8"/>
  <c r="AJ592" i="8"/>
  <c r="AJ675" i="8"/>
  <c r="AJ629" i="8"/>
  <c r="AJ585" i="8"/>
  <c r="AJ659" i="8"/>
  <c r="AJ641" i="8"/>
  <c r="AJ607" i="8"/>
  <c r="AJ575" i="8"/>
  <c r="AJ631" i="8"/>
  <c r="AJ549" i="8"/>
  <c r="AJ517" i="8"/>
  <c r="AJ485" i="8"/>
  <c r="AJ453" i="8"/>
  <c r="AJ550" i="8"/>
  <c r="AJ570" i="8"/>
  <c r="AJ547" i="8"/>
  <c r="AJ524" i="8"/>
  <c r="AJ491" i="8"/>
  <c r="AJ459" i="8"/>
  <c r="AJ488" i="8"/>
  <c r="AJ441" i="8"/>
  <c r="AJ442" i="8"/>
  <c r="AJ514" i="8"/>
  <c r="AJ482" i="8"/>
  <c r="AJ560" i="8"/>
  <c r="AM560" i="8" s="1"/>
  <c r="AN560" i="8" s="1"/>
  <c r="AJ451" i="8"/>
  <c r="AJ460" i="8"/>
  <c r="AJ405" i="8"/>
  <c r="AJ373" i="8"/>
  <c r="AJ406" i="8"/>
  <c r="AJ411" i="8"/>
  <c r="AJ379" i="8"/>
  <c r="AJ420" i="8"/>
  <c r="AM420" i="8" s="1"/>
  <c r="AN420" i="8" s="1"/>
  <c r="AJ388" i="8"/>
  <c r="AJ353" i="8"/>
  <c r="AJ321" i="8"/>
  <c r="AJ289" i="8"/>
  <c r="AJ357" i="8"/>
  <c r="AJ354" i="8"/>
  <c r="AJ322" i="8"/>
  <c r="AJ290" i="8"/>
  <c r="AJ339" i="8"/>
  <c r="AJ307" i="8"/>
  <c r="AJ275" i="8"/>
  <c r="AJ394" i="8"/>
  <c r="AJ352" i="8"/>
  <c r="AJ320" i="8"/>
  <c r="AJ288" i="8"/>
  <c r="AJ256" i="8"/>
  <c r="AJ234" i="8"/>
  <c r="AJ186" i="8"/>
  <c r="AJ145" i="8"/>
  <c r="AJ129" i="8"/>
  <c r="AJ265" i="8"/>
  <c r="AJ274" i="8"/>
  <c r="AJ187" i="8"/>
  <c r="AJ266" i="8"/>
  <c r="AJ233" i="8"/>
  <c r="AJ189" i="8"/>
  <c r="AJ163" i="8"/>
  <c r="AJ155" i="8"/>
  <c r="AJ221" i="8"/>
  <c r="AJ180" i="8"/>
  <c r="AM180" i="8" s="1"/>
  <c r="AN180" i="8" s="1"/>
  <c r="AJ82" i="8"/>
  <c r="AJ114" i="8"/>
  <c r="AJ106" i="8"/>
  <c r="AJ90" i="8"/>
  <c r="AJ60" i="8"/>
  <c r="AJ247" i="8"/>
  <c r="AJ52" i="8"/>
  <c r="AJ142" i="8"/>
  <c r="AJ126" i="8"/>
  <c r="AJ55" i="8"/>
  <c r="AJ12" i="8"/>
  <c r="AJ33" i="8"/>
  <c r="AJ85" i="8"/>
  <c r="AJ994" i="8"/>
  <c r="AJ1000" i="8"/>
  <c r="AJ962" i="8"/>
  <c r="AJ983" i="8"/>
  <c r="AJ964" i="8"/>
  <c r="AJ969" i="8"/>
  <c r="AJ953" i="8"/>
  <c r="AJ938" i="8"/>
  <c r="AJ900" i="8"/>
  <c r="AJ898" i="8"/>
  <c r="AJ897" i="8"/>
  <c r="AJ974" i="8"/>
  <c r="AJ848" i="8"/>
  <c r="AM848" i="8" s="1"/>
  <c r="AN848" i="8" s="1"/>
  <c r="AJ894" i="8"/>
  <c r="AJ903" i="8"/>
  <c r="AJ859" i="8"/>
  <c r="AJ816" i="8"/>
  <c r="AJ781" i="8"/>
  <c r="AJ838" i="8"/>
  <c r="AJ790" i="8"/>
  <c r="AJ865" i="8"/>
  <c r="AJ769" i="8"/>
  <c r="AJ780" i="8"/>
  <c r="AJ788" i="8"/>
  <c r="AJ772" i="8"/>
  <c r="AJ728" i="8"/>
  <c r="AJ760" i="8"/>
  <c r="AJ783" i="8"/>
  <c r="AJ698" i="8"/>
  <c r="AJ749" i="8"/>
  <c r="AJ725" i="8"/>
  <c r="AJ719" i="8"/>
  <c r="AJ705" i="8"/>
  <c r="AJ727" i="8"/>
  <c r="AJ652" i="8"/>
  <c r="AJ738" i="8"/>
  <c r="AJ717" i="8"/>
  <c r="AJ673" i="8"/>
  <c r="AJ634" i="8"/>
  <c r="AJ604" i="8"/>
  <c r="AJ568" i="8"/>
  <c r="AJ637" i="8"/>
  <c r="AJ581" i="8"/>
  <c r="AJ643" i="8"/>
  <c r="AJ623" i="8"/>
  <c r="AJ591" i="8"/>
  <c r="AJ602" i="8"/>
  <c r="AJ557" i="8"/>
  <c r="AJ521" i="8"/>
  <c r="AJ481" i="8"/>
  <c r="AJ606" i="8"/>
  <c r="AJ538" i="8"/>
  <c r="AJ563" i="8"/>
  <c r="AJ527" i="8"/>
  <c r="AJ499" i="8"/>
  <c r="AJ462" i="8"/>
  <c r="AJ480" i="8"/>
  <c r="AJ433" i="8"/>
  <c r="AJ430" i="8"/>
  <c r="AJ498" i="8"/>
  <c r="AJ463" i="8"/>
  <c r="AJ484" i="8"/>
  <c r="AJ428" i="8"/>
  <c r="AJ401" i="8"/>
  <c r="AJ468" i="8"/>
  <c r="AJ443" i="8"/>
  <c r="AJ395" i="8"/>
  <c r="AJ476" i="8"/>
  <c r="AJ396" i="8"/>
  <c r="AJ359" i="8"/>
  <c r="AJ317" i="8"/>
  <c r="AJ281" i="8"/>
  <c r="AJ235" i="8"/>
  <c r="AJ338" i="8"/>
  <c r="AJ302" i="8"/>
  <c r="AJ347" i="8"/>
  <c r="AJ311" i="8"/>
  <c r="AJ271" i="8"/>
  <c r="AJ369" i="8"/>
  <c r="AJ340" i="8"/>
  <c r="AJ304" i="8"/>
  <c r="AJ268" i="8"/>
  <c r="AJ242" i="8"/>
  <c r="AM242" i="8" s="1"/>
  <c r="AJ190" i="8"/>
  <c r="AJ143" i="8"/>
  <c r="AJ125" i="8"/>
  <c r="AJ237" i="8"/>
  <c r="AJ203" i="8"/>
  <c r="AJ167" i="8"/>
  <c r="AJ245" i="8"/>
  <c r="AJ193" i="8"/>
  <c r="AJ162" i="8"/>
  <c r="AJ153" i="8"/>
  <c r="AM153" i="8" s="1"/>
  <c r="AN153" i="8" s="1"/>
  <c r="AJ207" i="8"/>
  <c r="AJ51" i="8"/>
  <c r="AJ215" i="8"/>
  <c r="AJ110" i="8"/>
  <c r="AJ92" i="8"/>
  <c r="AJ54" i="8"/>
  <c r="AJ83" i="8"/>
  <c r="AJ38" i="8"/>
  <c r="AM38" i="8" s="1"/>
  <c r="AN38" i="8" s="1"/>
  <c r="AJ134" i="8"/>
  <c r="AJ116" i="8"/>
  <c r="AJ978" i="8"/>
  <c r="AJ995" i="8"/>
  <c r="AJ965" i="8"/>
  <c r="AJ975" i="8"/>
  <c r="AJ944" i="8"/>
  <c r="AJ934" i="8"/>
  <c r="AJ933" i="8"/>
  <c r="AJ884" i="8"/>
  <c r="AJ874" i="8"/>
  <c r="AJ877" i="8"/>
  <c r="AJ872" i="8"/>
  <c r="AJ912" i="8"/>
  <c r="AJ905" i="8"/>
  <c r="AJ843" i="8"/>
  <c r="AJ809" i="8"/>
  <c r="AJ889" i="8"/>
  <c r="AJ806" i="8"/>
  <c r="AJ823" i="8"/>
  <c r="AJ807" i="8"/>
  <c r="AJ808" i="8"/>
  <c r="AJ787" i="8"/>
  <c r="AJ756" i="8"/>
  <c r="AJ800" i="8"/>
  <c r="AJ759" i="8"/>
  <c r="AJ714" i="8"/>
  <c r="AJ770" i="8"/>
  <c r="AJ730" i="8"/>
  <c r="AJ718" i="8"/>
  <c r="AJ683" i="8"/>
  <c r="AJ726" i="8"/>
  <c r="AJ632" i="8"/>
  <c r="AJ665" i="8"/>
  <c r="AJ687" i="8"/>
  <c r="AJ638" i="8"/>
  <c r="AJ600" i="8"/>
  <c r="AJ722" i="8"/>
  <c r="AJ605" i="8"/>
  <c r="AJ711" i="8"/>
  <c r="AJ649" i="8"/>
  <c r="AJ599" i="8"/>
  <c r="AJ619" i="8"/>
  <c r="AJ553" i="8"/>
  <c r="AJ509" i="8"/>
  <c r="AJ469" i="8"/>
  <c r="AJ558" i="8"/>
  <c r="AJ566" i="8"/>
  <c r="AJ535" i="8"/>
  <c r="AJ502" i="8"/>
  <c r="AJ454" i="8"/>
  <c r="AJ464" i="8"/>
  <c r="AJ532" i="8"/>
  <c r="AJ519" i="8"/>
  <c r="AJ474" i="8"/>
  <c r="AJ500" i="8"/>
  <c r="AJ432" i="8"/>
  <c r="AJ397" i="8"/>
  <c r="AJ422" i="8"/>
  <c r="AJ419" i="8"/>
  <c r="AJ375" i="8"/>
  <c r="AJ408" i="8"/>
  <c r="AJ368" i="8"/>
  <c r="AJ325" i="8"/>
  <c r="AJ277" i="8"/>
  <c r="AJ227" i="8"/>
  <c r="AJ326" i="8"/>
  <c r="AJ282" i="8"/>
  <c r="AJ323" i="8"/>
  <c r="AJ283" i="8"/>
  <c r="AJ378" i="8"/>
  <c r="AJ336" i="8"/>
  <c r="AJ296" i="8"/>
  <c r="AJ252" i="8"/>
  <c r="AJ208" i="8"/>
  <c r="AJ166" i="8"/>
  <c r="AJ131" i="8"/>
  <c r="AJ240" i="8"/>
  <c r="AJ199" i="8"/>
  <c r="AJ257" i="8"/>
  <c r="AJ225" i="8"/>
  <c r="AJ173" i="8"/>
  <c r="AJ157" i="8"/>
  <c r="AJ217" i="8"/>
  <c r="AJ53" i="8"/>
  <c r="AJ192" i="8"/>
  <c r="AJ104" i="8"/>
  <c r="AJ84" i="8"/>
  <c r="AJ188" i="8"/>
  <c r="AJ62" i="8"/>
  <c r="AJ138" i="8"/>
  <c r="AJ118" i="8"/>
  <c r="AJ64" i="8"/>
  <c r="AJ97" i="8"/>
  <c r="AJ109" i="8"/>
  <c r="AJ997" i="8"/>
  <c r="AM997" i="8" s="1"/>
  <c r="AN997" i="8" s="1"/>
  <c r="AJ979" i="8"/>
  <c r="AJ968" i="8"/>
  <c r="AJ959" i="8"/>
  <c r="AJ942" i="8"/>
  <c r="AJ930" i="8"/>
  <c r="AJ943" i="8"/>
  <c r="AJ911" i="8"/>
  <c r="AJ941" i="8"/>
  <c r="AJ867" i="8"/>
  <c r="AJ921" i="8"/>
  <c r="AJ885" i="8"/>
  <c r="AJ805" i="8"/>
  <c r="AJ854" i="8"/>
  <c r="AJ794" i="8"/>
  <c r="AJ804" i="8"/>
  <c r="AJ831" i="8"/>
  <c r="AJ821" i="8"/>
  <c r="AJ767" i="8"/>
  <c r="AJ792" i="8"/>
  <c r="AJ753" i="8"/>
  <c r="AJ694" i="8"/>
  <c r="AJ766" i="8"/>
  <c r="AJ735" i="8"/>
  <c r="AJ715" i="8"/>
  <c r="AJ701" i="8"/>
  <c r="AJ628" i="8"/>
  <c r="AJ707" i="8"/>
  <c r="AJ662" i="8"/>
  <c r="AJ700" i="8"/>
  <c r="AJ576" i="8"/>
  <c r="AJ613" i="8"/>
  <c r="AJ569" i="8"/>
  <c r="AJ633" i="8"/>
  <c r="AJ587" i="8"/>
  <c r="AJ618" i="8"/>
  <c r="AJ533" i="8"/>
  <c r="AJ489" i="8"/>
  <c r="AJ586" i="8"/>
  <c r="AJ598" i="8"/>
  <c r="AJ531" i="8"/>
  <c r="AJ486" i="8"/>
  <c r="AJ520" i="8"/>
  <c r="AJ445" i="8"/>
  <c r="AJ426" i="8"/>
  <c r="AJ487" i="8"/>
  <c r="AJ508" i="8"/>
  <c r="AJ450" i="8"/>
  <c r="AJ389" i="8"/>
  <c r="AJ410" i="8"/>
  <c r="AJ399" i="8"/>
  <c r="AJ439" i="8"/>
  <c r="AJ376" i="8"/>
  <c r="AJ329" i="8"/>
  <c r="AJ273" i="8"/>
  <c r="AJ370" i="8"/>
  <c r="AJ310" i="8"/>
  <c r="AJ343" i="8"/>
  <c r="AJ295" i="8"/>
  <c r="AJ251" i="8"/>
  <c r="AJ344" i="8"/>
  <c r="AJ292" i="8"/>
  <c r="AJ390" i="8"/>
  <c r="AJ194" i="8"/>
  <c r="AJ139" i="8"/>
  <c r="AJ117" i="8"/>
  <c r="AJ222" i="8"/>
  <c r="AJ270" i="8"/>
  <c r="AJ206" i="8"/>
  <c r="AJ165" i="8"/>
  <c r="AJ152" i="8"/>
  <c r="AJ219" i="8"/>
  <c r="AJ74" i="8"/>
  <c r="AJ150" i="8"/>
  <c r="AJ86" i="8"/>
  <c r="AJ172" i="8"/>
  <c r="AJ42" i="8"/>
  <c r="AJ130" i="8"/>
  <c r="AJ18" i="8"/>
  <c r="AJ93" i="8"/>
  <c r="AJ105" i="8"/>
  <c r="AJ989" i="8"/>
  <c r="AJ1006" i="8"/>
  <c r="AJ960" i="8"/>
  <c r="AJ952" i="8"/>
  <c r="AJ937" i="8"/>
  <c r="AJ958" i="8"/>
  <c r="AJ932" i="8"/>
  <c r="AJ909" i="8"/>
  <c r="AJ910" i="8"/>
  <c r="AJ919" i="8"/>
  <c r="AJ915" i="8"/>
  <c r="AJ839" i="8"/>
  <c r="AJ801" i="8"/>
  <c r="AJ853" i="8"/>
  <c r="AJ786" i="8"/>
  <c r="AJ803" i="8"/>
  <c r="AJ827" i="8"/>
  <c r="AJ819" i="8"/>
  <c r="AJ752" i="8"/>
  <c r="AJ755" i="8"/>
  <c r="AJ799" i="8"/>
  <c r="AJ690" i="8"/>
  <c r="AJ762" i="8"/>
  <c r="AJ734" i="8"/>
  <c r="AJ684" i="8"/>
  <c r="AJ676" i="8"/>
  <c r="AJ624" i="8"/>
  <c r="AJ677" i="8"/>
  <c r="AJ658" i="8"/>
  <c r="AJ621" i="8"/>
  <c r="AJ572" i="8"/>
  <c r="AJ609" i="8"/>
  <c r="AJ674" i="8"/>
  <c r="AJ625" i="8"/>
  <c r="AJ583" i="8"/>
  <c r="AJ594" i="8"/>
  <c r="AJ529" i="8"/>
  <c r="AJ477" i="8"/>
  <c r="AJ562" i="8"/>
  <c r="AJ610" i="8"/>
  <c r="AJ523" i="8"/>
  <c r="AJ483" i="8"/>
  <c r="AJ512" i="8"/>
  <c r="AJ437" i="8"/>
  <c r="AJ540" i="8"/>
  <c r="AJ479" i="8"/>
  <c r="AJ492" i="8"/>
  <c r="AJ447" i="8"/>
  <c r="AM447" i="8" s="1"/>
  <c r="AN447" i="8" s="1"/>
  <c r="AJ385" i="8"/>
  <c r="AJ402" i="8"/>
  <c r="AJ391" i="8"/>
  <c r="AJ416" i="8"/>
  <c r="AJ372" i="8"/>
  <c r="AJ313" i="8"/>
  <c r="AJ269" i="8"/>
  <c r="AJ350" i="8"/>
  <c r="AJ306" i="8"/>
  <c r="AJ335" i="8"/>
  <c r="AJ291" i="8"/>
  <c r="AJ246" i="8"/>
  <c r="AJ332" i="8"/>
  <c r="AJ284" i="8"/>
  <c r="AJ374" i="8"/>
  <c r="AJ182" i="8"/>
  <c r="AJ137" i="8"/>
  <c r="AJ115" i="8"/>
  <c r="AJ210" i="8"/>
  <c r="AJ249" i="8"/>
  <c r="AJ205" i="8"/>
  <c r="AJ164" i="8"/>
  <c r="AJ148" i="8"/>
  <c r="AJ196" i="8"/>
  <c r="AJ58" i="8"/>
  <c r="AJ108" i="8"/>
  <c r="AJ81" i="8"/>
  <c r="AJ149" i="8"/>
  <c r="AJ200" i="8"/>
  <c r="AJ128" i="8"/>
  <c r="AJ993" i="8"/>
  <c r="AJ1003" i="8"/>
  <c r="AJ976" i="8"/>
  <c r="AJ971" i="8"/>
  <c r="AJ947" i="8"/>
  <c r="AJ940" i="8"/>
  <c r="AJ929" i="8"/>
  <c r="AJ906" i="8"/>
  <c r="AJ893" i="8"/>
  <c r="AJ875" i="8"/>
  <c r="AJ901" i="8"/>
  <c r="AJ868" i="8"/>
  <c r="AJ902" i="8"/>
  <c r="AJ789" i="8"/>
  <c r="AJ830" i="8"/>
  <c r="AJ873" i="8"/>
  <c r="AJ837" i="8"/>
  <c r="AJ878" i="8"/>
  <c r="AJ833" i="8"/>
  <c r="AJ740" i="8"/>
  <c r="AJ847" i="8"/>
  <c r="AJ763" i="8"/>
  <c r="AJ682" i="8"/>
  <c r="AJ731" i="8"/>
  <c r="AJ791" i="8"/>
  <c r="AJ696" i="8"/>
  <c r="AJ661" i="8"/>
  <c r="AJ733" i="8"/>
  <c r="AJ670" i="8"/>
  <c r="AJ646" i="8"/>
  <c r="AJ608" i="8"/>
  <c r="AJ693" i="8"/>
  <c r="AJ597" i="8"/>
  <c r="AJ651" i="8"/>
  <c r="AJ617" i="8"/>
  <c r="AJ571" i="8"/>
  <c r="AJ565" i="8"/>
  <c r="AJ513" i="8"/>
  <c r="AJ465" i="8"/>
  <c r="AJ546" i="8"/>
  <c r="AJ559" i="8"/>
  <c r="AJ518" i="8"/>
  <c r="AJ475" i="8"/>
  <c r="AJ496" i="8"/>
  <c r="AJ564" i="8"/>
  <c r="AJ511" i="8"/>
  <c r="AJ466" i="8"/>
  <c r="AJ536" i="8"/>
  <c r="AJ421" i="8"/>
  <c r="AJ377" i="8"/>
  <c r="AJ427" i="8"/>
  <c r="AJ383" i="8"/>
  <c r="AJ404" i="8"/>
  <c r="AJ349" i="8"/>
  <c r="AJ305" i="8"/>
  <c r="AJ365" i="8"/>
  <c r="AJ342" i="8"/>
  <c r="AJ294" i="8"/>
  <c r="AJ327" i="8"/>
  <c r="AJ279" i="8"/>
  <c r="AJ360" i="8"/>
  <c r="AJ324" i="8"/>
  <c r="AJ276" i="8"/>
  <c r="AJ238" i="8"/>
  <c r="AJ174" i="8"/>
  <c r="AJ133" i="8"/>
  <c r="AJ228" i="8"/>
  <c r="AJ191" i="8"/>
  <c r="AJ216" i="8"/>
  <c r="AJ197" i="8"/>
  <c r="AJ160" i="8"/>
  <c r="AJ258" i="8"/>
  <c r="AJ61" i="8"/>
  <c r="AJ176" i="8"/>
  <c r="AJ100" i="8"/>
  <c r="AJ73" i="8"/>
  <c r="AJ80" i="8"/>
  <c r="AJ146" i="8"/>
  <c r="AJ122" i="8"/>
  <c r="AJ49" i="8"/>
  <c r="AJ970" i="8"/>
  <c r="AJ991" i="8"/>
  <c r="AJ984" i="8"/>
  <c r="AJ951" i="8"/>
  <c r="AJ961" i="8"/>
  <c r="AJ923" i="8"/>
  <c r="AJ892" i="8"/>
  <c r="AJ928" i="8"/>
  <c r="AJ858" i="8"/>
  <c r="AJ985" i="8"/>
  <c r="AJ990" i="8"/>
  <c r="AJ1004" i="8"/>
  <c r="AJ966" i="8"/>
  <c r="AJ931" i="8"/>
  <c r="AJ936" i="8"/>
  <c r="AJ924" i="8"/>
  <c r="AJ890" i="8"/>
  <c r="AJ881" i="8"/>
  <c r="AJ864" i="8"/>
  <c r="AJ880" i="8"/>
  <c r="AJ863" i="8"/>
  <c r="AJ870" i="8"/>
  <c r="AJ785" i="8"/>
  <c r="AJ822" i="8"/>
  <c r="AJ836" i="8"/>
  <c r="AJ777" i="8"/>
  <c r="AJ815" i="8"/>
  <c r="AJ817" i="8"/>
  <c r="AJ736" i="8"/>
  <c r="AJ784" i="8"/>
  <c r="AJ746" i="8"/>
  <c r="AJ678" i="8"/>
  <c r="AM678" i="8" s="1"/>
  <c r="AJ778" i="8"/>
  <c r="AJ713" i="8"/>
  <c r="AJ695" i="8"/>
  <c r="AJ656" i="8"/>
  <c r="AJ712" i="8"/>
  <c r="AJ669" i="8"/>
  <c r="AJ642" i="8"/>
  <c r="AJ596" i="8"/>
  <c r="AJ668" i="8"/>
  <c r="AJ593" i="8"/>
  <c r="AJ635" i="8"/>
  <c r="AJ615" i="8"/>
  <c r="AJ590" i="8"/>
  <c r="AJ561" i="8"/>
  <c r="AJ505" i="8"/>
  <c r="AJ461" i="8"/>
  <c r="AJ542" i="8"/>
  <c r="AJ555" i="8"/>
  <c r="AJ515" i="8"/>
  <c r="AJ470" i="8"/>
  <c r="AJ472" i="8"/>
  <c r="AJ552" i="8"/>
  <c r="AJ506" i="8"/>
  <c r="AJ458" i="8"/>
  <c r="AJ448" i="8"/>
  <c r="AJ417" i="8"/>
  <c r="AJ435" i="8"/>
  <c r="AJ423" i="8"/>
  <c r="AJ371" i="8"/>
  <c r="AJ400" i="8"/>
  <c r="AJ345" i="8"/>
  <c r="AJ301" i="8"/>
  <c r="AJ243" i="8"/>
  <c r="AJ334" i="8"/>
  <c r="AJ286" i="8"/>
  <c r="AJ319" i="8"/>
  <c r="AJ267" i="8"/>
  <c r="AJ358" i="8"/>
  <c r="AJ316" i="8"/>
  <c r="AJ272" i="8"/>
  <c r="AJ253" i="8"/>
  <c r="AJ170" i="8"/>
  <c r="AJ127" i="8"/>
  <c r="AJ218" i="8"/>
  <c r="AJ183" i="8"/>
  <c r="AJ212" i="8"/>
  <c r="AJ185" i="8"/>
  <c r="AJ159" i="8"/>
  <c r="AJ224" i="8"/>
  <c r="AJ41" i="8"/>
  <c r="AJ70" i="8"/>
  <c r="AJ98" i="8"/>
  <c r="AJ67" i="8"/>
  <c r="AJ76" i="8"/>
  <c r="AJ144" i="8"/>
  <c r="AJ120" i="8"/>
  <c r="AJ986" i="8"/>
  <c r="AJ992" i="8"/>
  <c r="AJ988" i="8"/>
  <c r="AJ956" i="8"/>
  <c r="AJ967" i="8"/>
  <c r="AJ955" i="8"/>
  <c r="AJ908" i="8"/>
  <c r="AJ882" i="8"/>
  <c r="AJ866" i="8"/>
  <c r="AJ856" i="8"/>
  <c r="AJ862" i="8"/>
  <c r="AJ857" i="8"/>
  <c r="AJ832" i="8"/>
  <c r="AJ927" i="8"/>
  <c r="AJ810" i="8"/>
  <c r="AJ812" i="8"/>
  <c r="AJ765" i="8"/>
  <c r="AJ851" i="8"/>
  <c r="AJ846" i="8"/>
  <c r="AJ732" i="8"/>
  <c r="AJ774" i="8"/>
  <c r="AJ743" i="8"/>
  <c r="AJ737" i="8"/>
  <c r="AJ776" i="8"/>
  <c r="AJ691" i="8"/>
  <c r="AJ685" i="8"/>
  <c r="AJ644" i="8"/>
  <c r="AJ704" i="8"/>
  <c r="AJ660" i="8"/>
  <c r="AJ630" i="8"/>
  <c r="AJ588" i="8"/>
  <c r="AJ666" i="8"/>
  <c r="AJ589" i="8"/>
  <c r="AJ627" i="8"/>
  <c r="AJ611" i="8"/>
  <c r="AJ647" i="8"/>
  <c r="AJ545" i="8"/>
  <c r="AJ501" i="8"/>
  <c r="AJ457" i="8"/>
  <c r="AJ534" i="8"/>
  <c r="AJ551" i="8"/>
  <c r="AJ510" i="8"/>
  <c r="AJ467" i="8"/>
  <c r="AJ456" i="8"/>
  <c r="AJ446" i="8"/>
  <c r="AJ503" i="8"/>
  <c r="AJ455" i="8"/>
  <c r="AJ444" i="8"/>
  <c r="AJ413" i="8"/>
  <c r="AJ424" i="8"/>
  <c r="AJ415" i="8"/>
  <c r="AJ367" i="8"/>
  <c r="AJ392" i="8"/>
  <c r="AJ341" i="8"/>
  <c r="AJ297" i="8"/>
  <c r="AJ239" i="8"/>
  <c r="AJ330" i="8"/>
  <c r="AJ382" i="8"/>
  <c r="AJ315" i="8"/>
  <c r="AJ263" i="8"/>
  <c r="AJ366" i="8"/>
  <c r="AJ312" i="8"/>
  <c r="AJ264" i="8"/>
  <c r="AJ229" i="8"/>
  <c r="AJ151" i="8"/>
  <c r="AJ123" i="8"/>
  <c r="AM123" i="8" s="1"/>
  <c r="AN123" i="8" s="1"/>
  <c r="AJ214" i="8"/>
  <c r="AJ179" i="8"/>
  <c r="AJ261" i="8"/>
  <c r="AJ181" i="8"/>
  <c r="AJ158" i="8"/>
  <c r="AJ213" i="8"/>
  <c r="AM213" i="8" s="1"/>
  <c r="AJ232" i="8"/>
  <c r="AJ65" i="8"/>
  <c r="AJ96" i="8"/>
  <c r="AJ40" i="8"/>
  <c r="AJ72" i="8"/>
  <c r="AJ140" i="8"/>
  <c r="AJ66" i="8"/>
  <c r="AJ89" i="8"/>
  <c r="AJ101" i="8"/>
  <c r="AJ1005" i="8"/>
  <c r="AJ982" i="8"/>
  <c r="AJ977" i="8"/>
  <c r="AJ963" i="8"/>
  <c r="AJ950" i="8"/>
  <c r="AJ954" i="8"/>
  <c r="AJ876" i="8"/>
  <c r="AJ913" i="8"/>
  <c r="AJ850" i="8"/>
  <c r="AJ869" i="8"/>
  <c r="AJ842" i="8"/>
  <c r="AJ918" i="8"/>
  <c r="AJ813" i="8"/>
  <c r="AJ883" i="8"/>
  <c r="AJ798" i="8"/>
  <c r="AJ829" i="8"/>
  <c r="AJ757" i="8"/>
  <c r="AJ834" i="8"/>
  <c r="AJ835" i="8"/>
  <c r="AJ720" i="8"/>
  <c r="AJ758" i="8"/>
  <c r="AJ706" i="8"/>
  <c r="AJ795" i="8"/>
  <c r="AJ764" i="8"/>
  <c r="AJ716" i="8"/>
  <c r="AJ709" i="8"/>
  <c r="AJ636" i="8"/>
  <c r="AJ741" i="8"/>
  <c r="AJ664" i="8"/>
  <c r="AJ699" i="8"/>
  <c r="AJ580" i="8"/>
  <c r="AJ645" i="8"/>
  <c r="AJ573" i="8"/>
  <c r="AJ657" i="8"/>
  <c r="AJ595" i="8"/>
  <c r="AJ582" i="8"/>
  <c r="AJ537" i="8"/>
  <c r="AJ493" i="8"/>
  <c r="AJ574" i="8"/>
  <c r="AJ639" i="8"/>
  <c r="AJ539" i="8"/>
  <c r="AJ494" i="8"/>
  <c r="AJ526" i="8"/>
  <c r="AJ449" i="8"/>
  <c r="AJ434" i="8"/>
  <c r="AJ490" i="8"/>
  <c r="AJ516" i="8"/>
  <c r="AJ436" i="8"/>
  <c r="AJ393" i="8"/>
  <c r="AJ414" i="8"/>
  <c r="AJ403" i="8"/>
  <c r="AJ431" i="8"/>
  <c r="AJ380" i="8"/>
  <c r="AJ333" i="8"/>
  <c r="AJ285" i="8"/>
  <c r="AJ223" i="8"/>
  <c r="AJ314" i="8"/>
  <c r="AJ351" i="8"/>
  <c r="AJ299" i="8"/>
  <c r="AJ255" i="8"/>
  <c r="AJ348" i="8"/>
  <c r="AJ300" i="8"/>
  <c r="AJ248" i="8"/>
  <c r="AJ198" i="8"/>
  <c r="AJ141" i="8"/>
  <c r="AJ119" i="8"/>
  <c r="AJ262" i="8"/>
  <c r="AJ171" i="8"/>
  <c r="AJ230" i="8"/>
  <c r="AJ169" i="8"/>
  <c r="AJ154" i="8"/>
  <c r="AJ168" i="8"/>
  <c r="AM168" i="8" s="1"/>
  <c r="AN168" i="8" s="1"/>
  <c r="AJ78" i="8"/>
  <c r="AJ254" i="8"/>
  <c r="AJ88" i="8"/>
  <c r="AJ204" i="8"/>
  <c r="AJ50" i="8"/>
  <c r="AJ132" i="8"/>
  <c r="AJ31" i="8"/>
  <c r="AJ22" i="8"/>
  <c r="U47" i="8"/>
  <c r="U13" i="8"/>
  <c r="U11" i="8"/>
  <c r="U18" i="8"/>
  <c r="U19" i="8"/>
  <c r="U12" i="8"/>
  <c r="U31" i="8"/>
  <c r="U26" i="8"/>
  <c r="U54" i="8"/>
  <c r="U22" i="8"/>
  <c r="U55" i="8"/>
  <c r="U37" i="8"/>
  <c r="U71" i="8"/>
  <c r="U75" i="8"/>
  <c r="U14" i="8"/>
  <c r="U15" i="8"/>
  <c r="U21" i="8"/>
  <c r="U52" i="8"/>
  <c r="U63" i="8"/>
  <c r="U56" i="8"/>
  <c r="U33" i="8"/>
  <c r="U109" i="8"/>
  <c r="U17" i="8"/>
  <c r="U28" i="8"/>
  <c r="U97" i="8"/>
  <c r="U64" i="8"/>
  <c r="U105" i="8"/>
  <c r="U25" i="8"/>
  <c r="U16" i="8"/>
  <c r="U85" i="8"/>
  <c r="U57" i="8"/>
  <c r="U38" i="8"/>
  <c r="U93" i="8"/>
  <c r="U89" i="8"/>
  <c r="U8" i="8"/>
  <c r="U101" i="8"/>
  <c r="U62" i="8"/>
  <c r="U30" i="8"/>
  <c r="U27" i="8"/>
  <c r="U24" i="8"/>
  <c r="U34" i="8"/>
  <c r="U971" i="8"/>
  <c r="U1000" i="8"/>
  <c r="U966" i="8"/>
  <c r="U961" i="8"/>
  <c r="U977" i="8"/>
  <c r="U975" i="8"/>
  <c r="U954" i="8"/>
  <c r="U924" i="8"/>
  <c r="U941" i="8"/>
  <c r="U877" i="8"/>
  <c r="U875" i="8"/>
  <c r="U930" i="8"/>
  <c r="U894" i="8"/>
  <c r="U896" i="8"/>
  <c r="U887" i="8"/>
  <c r="U918" i="8"/>
  <c r="U858" i="8"/>
  <c r="U903" i="8"/>
  <c r="U825" i="8"/>
  <c r="U848" i="8"/>
  <c r="U829" i="8"/>
  <c r="U805" i="8"/>
  <c r="U762" i="8"/>
  <c r="U804" i="8"/>
  <c r="U809" i="8"/>
  <c r="U20" i="8"/>
  <c r="U1002" i="8"/>
  <c r="U1006" i="8"/>
  <c r="U997" i="8"/>
  <c r="U958" i="8"/>
  <c r="U985" i="8"/>
  <c r="U960" i="8"/>
  <c r="U951" i="8"/>
  <c r="U946" i="8"/>
  <c r="U978" i="8"/>
  <c r="U939" i="8"/>
  <c r="U956" i="8"/>
  <c r="U962" i="8"/>
  <c r="U913" i="8"/>
  <c r="U879" i="8"/>
  <c r="U889" i="8"/>
  <c r="U884" i="8"/>
  <c r="U876" i="8"/>
  <c r="U850" i="8"/>
  <c r="U870" i="8"/>
  <c r="U817" i="8"/>
  <c r="U841" i="8"/>
  <c r="U828" i="8"/>
  <c r="U800" i="8"/>
  <c r="U758" i="8"/>
  <c r="U795" i="8"/>
  <c r="U808" i="8"/>
  <c r="U821" i="8"/>
  <c r="U776" i="8"/>
  <c r="U994" i="8"/>
  <c r="U982" i="8"/>
  <c r="U992" i="8"/>
  <c r="U976" i="8"/>
  <c r="U984" i="8"/>
  <c r="U968" i="8"/>
  <c r="U965" i="8"/>
  <c r="U909" i="8"/>
  <c r="U891" i="8"/>
  <c r="U912" i="8"/>
  <c r="U865" i="8"/>
  <c r="U897" i="8"/>
  <c r="U863" i="8"/>
  <c r="U908" i="8"/>
  <c r="U842" i="8"/>
  <c r="U839" i="8"/>
  <c r="U813" i="8"/>
  <c r="U770" i="8"/>
  <c r="U786" i="8"/>
  <c r="U781" i="8"/>
  <c r="U807" i="8"/>
  <c r="U797" i="8"/>
  <c r="U796" i="8"/>
  <c r="U801" i="8"/>
  <c r="U747" i="8"/>
  <c r="U777" i="8"/>
  <c r="U764" i="8"/>
  <c r="U721" i="8"/>
  <c r="U689" i="8"/>
  <c r="U741" i="8"/>
  <c r="U702" i="8"/>
  <c r="U787" i="8"/>
  <c r="U733" i="8"/>
  <c r="U695" i="8"/>
  <c r="U646" i="8"/>
  <c r="U671" i="8"/>
  <c r="U643" i="8"/>
  <c r="U734" i="8"/>
  <c r="U718" i="8"/>
  <c r="U640" i="8"/>
  <c r="U633" i="8"/>
  <c r="U592" i="8"/>
  <c r="U652" i="8"/>
  <c r="U611" i="8"/>
  <c r="U606" i="8"/>
  <c r="U554" i="8"/>
  <c r="U522" i="8"/>
  <c r="U490" i="8"/>
  <c r="U458" i="8"/>
  <c r="U595" i="8"/>
  <c r="U539" i="8"/>
  <c r="U507" i="8"/>
  <c r="U475" i="8"/>
  <c r="U610" i="8"/>
  <c r="U587" i="8"/>
  <c r="U548" i="8"/>
  <c r="U516" i="8"/>
  <c r="U484" i="8"/>
  <c r="U452" i="8"/>
  <c r="U446" i="8"/>
  <c r="U525" i="8"/>
  <c r="U465" i="8"/>
  <c r="U533" i="8"/>
  <c r="U553" i="8"/>
  <c r="U445" i="8"/>
  <c r="U435" i="8"/>
  <c r="U394" i="8"/>
  <c r="U461" i="8"/>
  <c r="U399" i="8"/>
  <c r="U408" i="8"/>
  <c r="U376" i="8"/>
  <c r="U421" i="8"/>
  <c r="U389" i="8"/>
  <c r="U355" i="8"/>
  <c r="U323" i="8"/>
  <c r="U291" i="8"/>
  <c r="U259" i="8"/>
  <c r="U348" i="8"/>
  <c r="U316" i="8"/>
  <c r="U284" i="8"/>
  <c r="U361" i="8"/>
  <c r="U329" i="8"/>
  <c r="U297" i="8"/>
  <c r="U243" i="8"/>
  <c r="U367" i="8"/>
  <c r="U330" i="8"/>
  <c r="U298" i="8"/>
  <c r="U266" i="8"/>
  <c r="U230" i="8"/>
  <c r="U224" i="8"/>
  <c r="U176" i="8"/>
  <c r="U257" i="8"/>
  <c r="U194" i="8"/>
  <c r="U151" i="8"/>
  <c r="U133" i="8"/>
  <c r="U117" i="8"/>
  <c r="U214" i="8"/>
  <c r="U195" i="8"/>
  <c r="U150" i="8"/>
  <c r="U201" i="8"/>
  <c r="U104" i="8"/>
  <c r="U88" i="8"/>
  <c r="U60" i="8"/>
  <c r="U207" i="8"/>
  <c r="U72" i="8"/>
  <c r="U142" i="8"/>
  <c r="U126" i="8"/>
  <c r="U50" i="8"/>
  <c r="U206" i="8"/>
  <c r="U205" i="8"/>
  <c r="U58" i="8"/>
  <c r="U986" i="8"/>
  <c r="U974" i="8"/>
  <c r="U981" i="8"/>
  <c r="U967" i="8"/>
  <c r="U948" i="8"/>
  <c r="U964" i="8"/>
  <c r="U931" i="8"/>
  <c r="U901" i="8"/>
  <c r="U883" i="8"/>
  <c r="U929" i="8"/>
  <c r="U857" i="8"/>
  <c r="U890" i="8"/>
  <c r="U856" i="8"/>
  <c r="U906" i="8"/>
  <c r="U833" i="8"/>
  <c r="U831" i="8"/>
  <c r="U922" i="8"/>
  <c r="U766" i="8"/>
  <c r="U868" i="8"/>
  <c r="U779" i="8"/>
  <c r="U798" i="8"/>
  <c r="U780" i="8"/>
  <c r="U794" i="8"/>
  <c r="U788" i="8"/>
  <c r="U743" i="8"/>
  <c r="U757" i="8"/>
  <c r="U753" i="8"/>
  <c r="U717" i="8"/>
  <c r="U685" i="8"/>
  <c r="U736" i="8"/>
  <c r="U698" i="8"/>
  <c r="U692" i="8"/>
  <c r="U728" i="8"/>
  <c r="U666" i="8"/>
  <c r="U642" i="8"/>
  <c r="U670" i="8"/>
  <c r="U639" i="8"/>
  <c r="U708" i="8"/>
  <c r="U662" i="8"/>
  <c r="U632" i="8"/>
  <c r="U625" i="8"/>
  <c r="U588" i="8"/>
  <c r="U644" i="8"/>
  <c r="U605" i="8"/>
  <c r="U603" i="8"/>
  <c r="U550" i="8"/>
  <c r="U518" i="8"/>
  <c r="U486" i="8"/>
  <c r="U653" i="8"/>
  <c r="U589" i="8"/>
  <c r="U535" i="8"/>
  <c r="U503" i="8"/>
  <c r="U471" i="8"/>
  <c r="U607" i="8"/>
  <c r="U581" i="8"/>
  <c r="U544" i="8"/>
  <c r="U512" i="8"/>
  <c r="U480" i="8"/>
  <c r="U602" i="8"/>
  <c r="U442" i="8"/>
  <c r="U521" i="8"/>
  <c r="U457" i="8"/>
  <c r="U448" i="8"/>
  <c r="U517" i="8"/>
  <c r="U441" i="8"/>
  <c r="U422" i="8"/>
  <c r="U390" i="8"/>
  <c r="U429" i="8"/>
  <c r="U439" i="8"/>
  <c r="U404" i="8"/>
  <c r="U372" i="8"/>
  <c r="U417" i="8"/>
  <c r="U385" i="8"/>
  <c r="U351" i="8"/>
  <c r="U319" i="8"/>
  <c r="U287" i="8"/>
  <c r="U255" i="8"/>
  <c r="U344" i="8"/>
  <c r="U312" i="8"/>
  <c r="U371" i="8"/>
  <c r="U357" i="8"/>
  <c r="U325" i="8"/>
  <c r="U293" i="8"/>
  <c r="U239" i="8"/>
  <c r="U363" i="8"/>
  <c r="U326" i="8"/>
  <c r="U294" i="8"/>
  <c r="U262" i="8"/>
  <c r="U219" i="8"/>
  <c r="U204" i="8"/>
  <c r="U172" i="8"/>
  <c r="U276" i="8"/>
  <c r="U190" i="8"/>
  <c r="U147" i="8"/>
  <c r="U131" i="8"/>
  <c r="U115" i="8"/>
  <c r="U209" i="8"/>
  <c r="U191" i="8"/>
  <c r="U280" i="8"/>
  <c r="U185" i="8"/>
  <c r="U102" i="8"/>
  <c r="U86" i="8"/>
  <c r="U49" i="8"/>
  <c r="U197" i="8"/>
  <c r="U69" i="8"/>
  <c r="U140" i="8"/>
  <c r="U124" i="8"/>
  <c r="U244" i="8"/>
  <c r="U164" i="8"/>
  <c r="U189" i="8"/>
  <c r="U53" i="8"/>
  <c r="U1003" i="8"/>
  <c r="U1001" i="8"/>
  <c r="U996" i="8"/>
  <c r="U1005" i="8"/>
  <c r="U940" i="8"/>
  <c r="U938" i="8"/>
  <c r="U989" i="8"/>
  <c r="U893" i="8"/>
  <c r="U914" i="8"/>
  <c r="U927" i="8"/>
  <c r="U849" i="8"/>
  <c r="U866" i="8"/>
  <c r="U855" i="8"/>
  <c r="U905" i="8"/>
  <c r="U916" i="8"/>
  <c r="U823" i="8"/>
  <c r="U888" i="8"/>
  <c r="U754" i="8"/>
  <c r="U864" i="8"/>
  <c r="U775" i="8"/>
  <c r="U789" i="8"/>
  <c r="U881" i="8"/>
  <c r="U761" i="8"/>
  <c r="U783" i="8"/>
  <c r="U739" i="8"/>
  <c r="U752" i="8"/>
  <c r="U785" i="8"/>
  <c r="U713" i="8"/>
  <c r="U681" i="8"/>
  <c r="U730" i="8"/>
  <c r="U694" i="8"/>
  <c r="U691" i="8"/>
  <c r="U716" i="8"/>
  <c r="U722" i="8"/>
  <c r="U638" i="8"/>
  <c r="U663" i="8"/>
  <c r="U635" i="8"/>
  <c r="U699" i="8"/>
  <c r="U622" i="8"/>
  <c r="U621" i="8"/>
  <c r="U616" i="8"/>
  <c r="U584" i="8"/>
  <c r="U636" i="8"/>
  <c r="U582" i="8"/>
  <c r="U597" i="8"/>
  <c r="U546" i="8"/>
  <c r="U514" i="8"/>
  <c r="U482" i="8"/>
  <c r="U615" i="8"/>
  <c r="U563" i="8"/>
  <c r="U531" i="8"/>
  <c r="U499" i="8"/>
  <c r="U467" i="8"/>
  <c r="U601" i="8"/>
  <c r="U570" i="8"/>
  <c r="U540" i="8"/>
  <c r="U508" i="8"/>
  <c r="U476" i="8"/>
  <c r="U599" i="8"/>
  <c r="U438" i="8"/>
  <c r="U513" i="8"/>
  <c r="U454" i="8"/>
  <c r="U444" i="8"/>
  <c r="U509" i="8"/>
  <c r="U437" i="8"/>
  <c r="U418" i="8"/>
  <c r="U386" i="8"/>
  <c r="U423" i="8"/>
  <c r="U425" i="8"/>
  <c r="U400" i="8"/>
  <c r="U368" i="8"/>
  <c r="U413" i="8"/>
  <c r="U381" i="8"/>
  <c r="U347" i="8"/>
  <c r="U315" i="8"/>
  <c r="U283" i="8"/>
  <c r="U251" i="8"/>
  <c r="U340" i="8"/>
  <c r="U308" i="8"/>
  <c r="U369" i="8"/>
  <c r="U353" i="8"/>
  <c r="U321" i="8"/>
  <c r="U289" i="8"/>
  <c r="U235" i="8"/>
  <c r="U354" i="8"/>
  <c r="U322" i="8"/>
  <c r="U290" i="8"/>
  <c r="U258" i="8"/>
  <c r="U215" i="8"/>
  <c r="U200" i="8"/>
  <c r="U168" i="8"/>
  <c r="U249" i="8"/>
  <c r="U186" i="8"/>
  <c r="U145" i="8"/>
  <c r="U129" i="8"/>
  <c r="U113" i="8"/>
  <c r="U264" i="8"/>
  <c r="U187" i="8"/>
  <c r="U272" i="8"/>
  <c r="U161" i="8"/>
  <c r="U100" i="8"/>
  <c r="U84" i="8"/>
  <c r="U40" i="8"/>
  <c r="U181" i="8"/>
  <c r="U260" i="8"/>
  <c r="U138" i="8"/>
  <c r="U122" i="8"/>
  <c r="U233" i="8"/>
  <c r="U156" i="8"/>
  <c r="U173" i="8"/>
  <c r="U51" i="8"/>
  <c r="U990" i="8"/>
  <c r="U999" i="8"/>
  <c r="U969" i="8"/>
  <c r="U945" i="8"/>
  <c r="U970" i="8"/>
  <c r="U933" i="8"/>
  <c r="U917" i="8"/>
  <c r="U899" i="8"/>
  <c r="U851" i="8"/>
  <c r="U873" i="8"/>
  <c r="U928" i="8"/>
  <c r="U920" i="8"/>
  <c r="U936" i="8"/>
  <c r="U845" i="8"/>
  <c r="U853" i="8"/>
  <c r="U826" i="8"/>
  <c r="U774" i="8"/>
  <c r="U810" i="8"/>
  <c r="U790" i="8"/>
  <c r="U816" i="8"/>
  <c r="U837" i="8"/>
  <c r="U806" i="8"/>
  <c r="U835" i="8"/>
  <c r="U751" i="8"/>
  <c r="U719" i="8"/>
  <c r="U738" i="8"/>
  <c r="U726" i="8"/>
  <c r="U693" i="8"/>
  <c r="U763" i="8"/>
  <c r="U706" i="8"/>
  <c r="U803" i="8"/>
  <c r="U660" i="8"/>
  <c r="U696" i="8"/>
  <c r="U650" i="8"/>
  <c r="U703" i="8"/>
  <c r="U647" i="8"/>
  <c r="U740" i="8"/>
  <c r="U704" i="8"/>
  <c r="U648" i="8"/>
  <c r="U641" i="8"/>
  <c r="U596" i="8"/>
  <c r="U674" i="8"/>
  <c r="U614" i="8"/>
  <c r="U620" i="8"/>
  <c r="U558" i="8"/>
  <c r="U526" i="8"/>
  <c r="U494" i="8"/>
  <c r="U462" i="8"/>
  <c r="U598" i="8"/>
  <c r="U543" i="8"/>
  <c r="U511" i="8"/>
  <c r="U479" i="8"/>
  <c r="U637" i="8"/>
  <c r="U590" i="8"/>
  <c r="U552" i="8"/>
  <c r="U520" i="8"/>
  <c r="U488" i="8"/>
  <c r="U456" i="8"/>
  <c r="U450" i="8"/>
  <c r="U537" i="8"/>
  <c r="U473" i="8"/>
  <c r="U565" i="8"/>
  <c r="U424" i="8"/>
  <c r="U449" i="8"/>
  <c r="U443" i="8"/>
  <c r="U398" i="8"/>
  <c r="U366" i="8"/>
  <c r="U403" i="8"/>
  <c r="U412" i="8"/>
  <c r="U380" i="8"/>
  <c r="U433" i="8"/>
  <c r="U393" i="8"/>
  <c r="U375" i="8"/>
  <c r="U327" i="8"/>
  <c r="U295" i="8"/>
  <c r="U263" i="8"/>
  <c r="U352" i="8"/>
  <c r="U320" i="8"/>
  <c r="U288" i="8"/>
  <c r="U383" i="8"/>
  <c r="U333" i="8"/>
  <c r="U301" i="8"/>
  <c r="U362" i="8"/>
  <c r="U379" i="8"/>
  <c r="U334" i="8"/>
  <c r="U302" i="8"/>
  <c r="U270" i="8"/>
  <c r="U240" i="8"/>
  <c r="U229" i="8"/>
  <c r="U180" i="8"/>
  <c r="U212" i="8"/>
  <c r="U198" i="8"/>
  <c r="U166" i="8"/>
  <c r="U135" i="8"/>
  <c r="U119" i="8"/>
  <c r="U218" i="8"/>
  <c r="U199" i="8"/>
  <c r="U167" i="8"/>
  <c r="U248" i="8"/>
  <c r="U106" i="8"/>
  <c r="U90" i="8"/>
  <c r="U65" i="8"/>
  <c r="U114" i="8"/>
  <c r="U76" i="8"/>
  <c r="U144" i="8"/>
  <c r="U128" i="8"/>
  <c r="U59" i="8"/>
  <c r="U217" i="8"/>
  <c r="U39" i="8"/>
  <c r="U74" i="8"/>
  <c r="U995" i="8"/>
  <c r="U993" i="8"/>
  <c r="U932" i="8"/>
  <c r="U934" i="8"/>
  <c r="U898" i="8"/>
  <c r="U919" i="8"/>
  <c r="U900" i="8"/>
  <c r="U902" i="8"/>
  <c r="U830" i="8"/>
  <c r="U836" i="8"/>
  <c r="U784" i="8"/>
  <c r="U756" i="8"/>
  <c r="U735" i="8"/>
  <c r="U749" i="8"/>
  <c r="U677" i="8"/>
  <c r="U690" i="8"/>
  <c r="U715" i="8"/>
  <c r="U634" i="8"/>
  <c r="U631" i="8"/>
  <c r="U617" i="8"/>
  <c r="U612" i="8"/>
  <c r="U628" i="8"/>
  <c r="U574" i="8"/>
  <c r="U510" i="8"/>
  <c r="U609" i="8"/>
  <c r="U527" i="8"/>
  <c r="U463" i="8"/>
  <c r="U567" i="8"/>
  <c r="U504" i="8"/>
  <c r="U593" i="8"/>
  <c r="U505" i="8"/>
  <c r="U440" i="8"/>
  <c r="U579" i="8"/>
  <c r="U382" i="8"/>
  <c r="U431" i="8"/>
  <c r="U364" i="8"/>
  <c r="U377" i="8"/>
  <c r="U311" i="8"/>
  <c r="U246" i="8"/>
  <c r="U304" i="8"/>
  <c r="U349" i="8"/>
  <c r="U285" i="8"/>
  <c r="U350" i="8"/>
  <c r="U286" i="8"/>
  <c r="U211" i="8"/>
  <c r="U268" i="8"/>
  <c r="U182" i="8"/>
  <c r="U127" i="8"/>
  <c r="U237" i="8"/>
  <c r="U269" i="8"/>
  <c r="U98" i="8"/>
  <c r="U169" i="8"/>
  <c r="U228" i="8"/>
  <c r="U120" i="8"/>
  <c r="U68" i="8"/>
  <c r="U46" i="8"/>
  <c r="U987" i="8"/>
  <c r="U988" i="8"/>
  <c r="U943" i="8"/>
  <c r="U949" i="8"/>
  <c r="U882" i="8"/>
  <c r="U886" i="8"/>
  <c r="U880" i="8"/>
  <c r="U892" i="8"/>
  <c r="U791" i="8"/>
  <c r="U834" i="8"/>
  <c r="U772" i="8"/>
  <c r="U750" i="8"/>
  <c r="U731" i="8"/>
  <c r="U748" i="8"/>
  <c r="U769" i="8"/>
  <c r="U686" i="8"/>
  <c r="U684" i="8"/>
  <c r="U630" i="8"/>
  <c r="U627" i="8"/>
  <c r="U729" i="8"/>
  <c r="U608" i="8"/>
  <c r="U624" i="8"/>
  <c r="U568" i="8"/>
  <c r="U506" i="8"/>
  <c r="U586" i="8"/>
  <c r="U523" i="8"/>
  <c r="U459" i="8"/>
  <c r="U564" i="8"/>
  <c r="U500" i="8"/>
  <c r="U571" i="8"/>
  <c r="U497" i="8"/>
  <c r="U436" i="8"/>
  <c r="U561" i="8"/>
  <c r="U378" i="8"/>
  <c r="U427" i="8"/>
  <c r="U360" i="8"/>
  <c r="U365" i="8"/>
  <c r="U307" i="8"/>
  <c r="U245" i="8"/>
  <c r="U300" i="8"/>
  <c r="U345" i="8"/>
  <c r="U281" i="8"/>
  <c r="U346" i="8"/>
  <c r="U282" i="8"/>
  <c r="U265" i="8"/>
  <c r="U241" i="8"/>
  <c r="U178" i="8"/>
  <c r="U125" i="8"/>
  <c r="U225" i="8"/>
  <c r="U213" i="8"/>
  <c r="U96" i="8"/>
  <c r="U160" i="8"/>
  <c r="U221" i="8"/>
  <c r="U118" i="8"/>
  <c r="U61" i="8"/>
  <c r="U32" i="8"/>
  <c r="U979" i="8"/>
  <c r="U983" i="8"/>
  <c r="U935" i="8"/>
  <c r="U947" i="8"/>
  <c r="U867" i="8"/>
  <c r="U871" i="8"/>
  <c r="U872" i="8"/>
  <c r="U874" i="8"/>
  <c r="U782" i="8"/>
  <c r="U814" i="8"/>
  <c r="U768" i="8"/>
  <c r="U746" i="8"/>
  <c r="U727" i="8"/>
  <c r="U737" i="8"/>
  <c r="U820" i="8"/>
  <c r="U682" i="8"/>
  <c r="U683" i="8"/>
  <c r="U626" i="8"/>
  <c r="U623" i="8"/>
  <c r="U700" i="8"/>
  <c r="U604" i="8"/>
  <c r="U618" i="8"/>
  <c r="U566" i="8"/>
  <c r="U502" i="8"/>
  <c r="U583" i="8"/>
  <c r="U519" i="8"/>
  <c r="U455" i="8"/>
  <c r="U560" i="8"/>
  <c r="U496" i="8"/>
  <c r="U569" i="8"/>
  <c r="U489" i="8"/>
  <c r="U432" i="8"/>
  <c r="U529" i="8"/>
  <c r="U374" i="8"/>
  <c r="U420" i="8"/>
  <c r="U469" i="8"/>
  <c r="U358" i="8"/>
  <c r="U303" i="8"/>
  <c r="U387" i="8"/>
  <c r="U296" i="8"/>
  <c r="U341" i="8"/>
  <c r="U277" i="8"/>
  <c r="U342" i="8"/>
  <c r="U278" i="8"/>
  <c r="U256" i="8"/>
  <c r="U220" i="8"/>
  <c r="U174" i="8"/>
  <c r="U123" i="8"/>
  <c r="U210" i="8"/>
  <c r="U162" i="8"/>
  <c r="U94" i="8"/>
  <c r="U152" i="8"/>
  <c r="U158" i="8"/>
  <c r="U116" i="8"/>
  <c r="U48" i="8"/>
  <c r="U998" i="8"/>
  <c r="U980" i="8"/>
  <c r="U973" i="8"/>
  <c r="U925" i="8"/>
  <c r="U859" i="8"/>
  <c r="U921" i="8"/>
  <c r="U840" i="8"/>
  <c r="U861" i="8"/>
  <c r="U778" i="8"/>
  <c r="U799" i="8"/>
  <c r="U844" i="8"/>
  <c r="U742" i="8"/>
  <c r="U723" i="8"/>
  <c r="U732" i="8"/>
  <c r="U802" i="8"/>
  <c r="U678" i="8"/>
  <c r="U673" i="8"/>
  <c r="U711" i="8"/>
  <c r="U619" i="8"/>
  <c r="U656" i="8"/>
  <c r="U600" i="8"/>
  <c r="U645" i="8"/>
  <c r="U562" i="8"/>
  <c r="U498" i="8"/>
  <c r="U577" i="8"/>
  <c r="U515" i="8"/>
  <c r="U451" i="8"/>
  <c r="U556" i="8"/>
  <c r="U492" i="8"/>
  <c r="U549" i="8"/>
  <c r="U481" i="8"/>
  <c r="U428" i="8"/>
  <c r="U477" i="8"/>
  <c r="U370" i="8"/>
  <c r="U416" i="8"/>
  <c r="U447" i="8"/>
  <c r="U391" i="8"/>
  <c r="U299" i="8"/>
  <c r="U356" i="8"/>
  <c r="U292" i="8"/>
  <c r="U337" i="8"/>
  <c r="U373" i="8"/>
  <c r="U338" i="8"/>
  <c r="U274" i="8"/>
  <c r="U247" i="8"/>
  <c r="U216" i="8"/>
  <c r="U170" i="8"/>
  <c r="U121" i="8"/>
  <c r="U203" i="8"/>
  <c r="U154" i="8"/>
  <c r="U92" i="8"/>
  <c r="U149" i="8"/>
  <c r="U146" i="8"/>
  <c r="U66" i="8"/>
  <c r="U41" i="8"/>
  <c r="U1004" i="8"/>
  <c r="U972" i="8"/>
  <c r="U950" i="8"/>
  <c r="U885" i="8"/>
  <c r="U911" i="8"/>
  <c r="U854" i="8"/>
  <c r="U904" i="8"/>
  <c r="U815" i="8"/>
  <c r="U847" i="8"/>
  <c r="U771" i="8"/>
  <c r="U822" i="8"/>
  <c r="U755" i="8"/>
  <c r="U745" i="8"/>
  <c r="U709" i="8"/>
  <c r="U725" i="8"/>
  <c r="U676" i="8"/>
  <c r="U687" i="8"/>
  <c r="U661" i="8"/>
  <c r="U680" i="8"/>
  <c r="U707" i="8"/>
  <c r="U580" i="8"/>
  <c r="U594" i="8"/>
  <c r="U542" i="8"/>
  <c r="U478" i="8"/>
  <c r="U559" i="8"/>
  <c r="U495" i="8"/>
  <c r="U578" i="8"/>
  <c r="U536" i="8"/>
  <c r="U472" i="8"/>
  <c r="U434" i="8"/>
  <c r="U453" i="8"/>
  <c r="U501" i="8"/>
  <c r="U414" i="8"/>
  <c r="U419" i="8"/>
  <c r="U396" i="8"/>
  <c r="U409" i="8"/>
  <c r="U343" i="8"/>
  <c r="U279" i="8"/>
  <c r="U336" i="8"/>
  <c r="U359" i="8"/>
  <c r="U317" i="8"/>
  <c r="U231" i="8"/>
  <c r="U318" i="8"/>
  <c r="U254" i="8"/>
  <c r="U196" i="8"/>
  <c r="U236" i="8"/>
  <c r="U143" i="8"/>
  <c r="U261" i="8"/>
  <c r="U183" i="8"/>
  <c r="U153" i="8"/>
  <c r="U81" i="8"/>
  <c r="U159" i="8"/>
  <c r="U136" i="8"/>
  <c r="U193" i="8"/>
  <c r="U163" i="8"/>
  <c r="U991" i="8"/>
  <c r="U957" i="8"/>
  <c r="U944" i="8"/>
  <c r="U923" i="8"/>
  <c r="U910" i="8"/>
  <c r="U843" i="8"/>
  <c r="U860" i="8"/>
  <c r="U869" i="8"/>
  <c r="U818" i="8"/>
  <c r="U832" i="8"/>
  <c r="U824" i="8"/>
  <c r="U793" i="8"/>
  <c r="U744" i="8"/>
  <c r="U705" i="8"/>
  <c r="U720" i="8"/>
  <c r="U672" i="8"/>
  <c r="U679" i="8"/>
  <c r="U659" i="8"/>
  <c r="U667" i="8"/>
  <c r="U675" i="8"/>
  <c r="U576" i="8"/>
  <c r="U591" i="8"/>
  <c r="U538" i="8"/>
  <c r="U474" i="8"/>
  <c r="U555" i="8"/>
  <c r="U491" i="8"/>
  <c r="U575" i="8"/>
  <c r="U532" i="8"/>
  <c r="U468" i="8"/>
  <c r="U430" i="8"/>
  <c r="U573" i="8"/>
  <c r="U493" i="8"/>
  <c r="U410" i="8"/>
  <c r="U415" i="8"/>
  <c r="U392" i="8"/>
  <c r="U405" i="8"/>
  <c r="U339" i="8"/>
  <c r="U275" i="8"/>
  <c r="U332" i="8"/>
  <c r="U242" i="8"/>
  <c r="U313" i="8"/>
  <c r="U227" i="8"/>
  <c r="U314" i="8"/>
  <c r="U250" i="8"/>
  <c r="U192" i="8"/>
  <c r="U232" i="8"/>
  <c r="U141" i="8"/>
  <c r="U252" i="8"/>
  <c r="U179" i="8"/>
  <c r="U112" i="8"/>
  <c r="U77" i="8"/>
  <c r="U148" i="8"/>
  <c r="U134" i="8"/>
  <c r="U177" i="8"/>
  <c r="U155" i="8"/>
  <c r="U963" i="8"/>
  <c r="U952" i="8"/>
  <c r="U942" i="8"/>
  <c r="U915" i="8"/>
  <c r="U895" i="8"/>
  <c r="U959" i="8"/>
  <c r="U852" i="8"/>
  <c r="U862" i="8"/>
  <c r="U812" i="8"/>
  <c r="U838" i="8"/>
  <c r="U773" i="8"/>
  <c r="U765" i="8"/>
  <c r="U792" i="8"/>
  <c r="U701" i="8"/>
  <c r="U714" i="8"/>
  <c r="U668" i="8"/>
  <c r="U658" i="8"/>
  <c r="U655" i="8"/>
  <c r="U665" i="8"/>
  <c r="U657" i="8"/>
  <c r="U712" i="8"/>
  <c r="U585" i="8"/>
  <c r="U534" i="8"/>
  <c r="U470" i="8"/>
  <c r="U551" i="8"/>
  <c r="U487" i="8"/>
  <c r="U669" i="8"/>
  <c r="U528" i="8"/>
  <c r="U464" i="8"/>
  <c r="U426" i="8"/>
  <c r="U557" i="8"/>
  <c r="U485" i="8"/>
  <c r="U406" i="8"/>
  <c r="U411" i="8"/>
  <c r="U388" i="8"/>
  <c r="U401" i="8"/>
  <c r="U335" i="8"/>
  <c r="U271" i="8"/>
  <c r="U328" i="8"/>
  <c r="U238" i="8"/>
  <c r="U309" i="8"/>
  <c r="U223" i="8"/>
  <c r="U310" i="8"/>
  <c r="U273" i="8"/>
  <c r="U188" i="8"/>
  <c r="U208" i="8"/>
  <c r="U139" i="8"/>
  <c r="U226" i="8"/>
  <c r="U175" i="8"/>
  <c r="U110" i="8"/>
  <c r="U73" i="8"/>
  <c r="U83" i="8"/>
  <c r="U132" i="8"/>
  <c r="U165" i="8"/>
  <c r="U82" i="8"/>
  <c r="U955" i="8"/>
  <c r="U953" i="8"/>
  <c r="U937" i="8"/>
  <c r="U907" i="8"/>
  <c r="U878" i="8"/>
  <c r="U926" i="8"/>
  <c r="U846" i="8"/>
  <c r="U827" i="8"/>
  <c r="U811" i="8"/>
  <c r="U819" i="8"/>
  <c r="U767" i="8"/>
  <c r="U760" i="8"/>
  <c r="U759" i="8"/>
  <c r="U697" i="8"/>
  <c r="U710" i="8"/>
  <c r="U664" i="8"/>
  <c r="U654" i="8"/>
  <c r="U651" i="8"/>
  <c r="U724" i="8"/>
  <c r="U649" i="8"/>
  <c r="U688" i="8"/>
  <c r="U629" i="8"/>
  <c r="U530" i="8"/>
  <c r="U466" i="8"/>
  <c r="U547" i="8"/>
  <c r="U483" i="8"/>
  <c r="U613" i="8"/>
  <c r="U524" i="8"/>
  <c r="U460" i="8"/>
  <c r="U572" i="8"/>
  <c r="U545" i="8"/>
  <c r="U541" i="8"/>
  <c r="U402" i="8"/>
  <c r="U407" i="8"/>
  <c r="U384" i="8"/>
  <c r="U397" i="8"/>
  <c r="U331" i="8"/>
  <c r="U267" i="8"/>
  <c r="U324" i="8"/>
  <c r="U234" i="8"/>
  <c r="U305" i="8"/>
  <c r="U395" i="8"/>
  <c r="U306" i="8"/>
  <c r="U253" i="8"/>
  <c r="U184" i="8"/>
  <c r="U202" i="8"/>
  <c r="U137" i="8"/>
  <c r="U222" i="8"/>
  <c r="U171" i="8"/>
  <c r="U108" i="8"/>
  <c r="U67" i="8"/>
  <c r="U80" i="8"/>
  <c r="U130" i="8"/>
  <c r="U157" i="8"/>
  <c r="U78" i="8"/>
  <c r="U9" i="8"/>
  <c r="U44" i="8"/>
  <c r="U35" i="8"/>
  <c r="U10" i="8"/>
  <c r="U99" i="8"/>
  <c r="U107" i="8"/>
  <c r="U23" i="8"/>
  <c r="U103" i="8"/>
  <c r="U42" i="8"/>
  <c r="U45" i="8"/>
  <c r="AA31" i="3"/>
  <c r="AD31" i="3"/>
  <c r="AB31" i="3"/>
  <c r="C31" i="3"/>
  <c r="Z31" i="3"/>
  <c r="Z22" i="3"/>
  <c r="AE22" i="3"/>
  <c r="AB22" i="3"/>
  <c r="AC22" i="3"/>
  <c r="C22" i="3"/>
  <c r="AD32" i="3"/>
  <c r="AE32" i="3"/>
  <c r="C32" i="3"/>
  <c r="AC32" i="3"/>
  <c r="AA32" i="3"/>
  <c r="AB32" i="3"/>
  <c r="Z44" i="3"/>
  <c r="AC44" i="3"/>
  <c r="AA44" i="3"/>
  <c r="AD44" i="3"/>
  <c r="C44" i="3"/>
  <c r="U95" i="8"/>
  <c r="AH30" i="8"/>
  <c r="AJ48" i="8"/>
  <c r="AJ211" i="8"/>
  <c r="AJ241" i="8"/>
  <c r="AM241" i="8" s="1"/>
  <c r="AN241" i="8" s="1"/>
  <c r="AJ175" i="8"/>
  <c r="AJ202" i="8"/>
  <c r="AJ259" i="8"/>
  <c r="AJ231" i="8"/>
  <c r="AJ363" i="8"/>
  <c r="AJ440" i="8"/>
  <c r="AJ452" i="8"/>
  <c r="AJ530" i="8"/>
  <c r="AM530" i="8" s="1"/>
  <c r="AN530" i="8" s="1"/>
  <c r="AJ614" i="8"/>
  <c r="AM614" i="8" s="1"/>
  <c r="AN614" i="8" s="1"/>
  <c r="AJ653" i="8"/>
  <c r="AJ688" i="8"/>
  <c r="AJ775" i="8"/>
  <c r="AJ724" i="8"/>
  <c r="AJ811" i="8"/>
  <c r="AJ855" i="8"/>
  <c r="AJ935" i="8"/>
  <c r="AM935" i="8" s="1"/>
  <c r="AN935" i="8" s="1"/>
  <c r="U43" i="8"/>
  <c r="AJ77" i="8"/>
  <c r="AJ278" i="8"/>
  <c r="AJ195" i="8"/>
  <c r="AJ362" i="8"/>
  <c r="AJ287" i="8"/>
  <c r="AJ386" i="8"/>
  <c r="AJ387" i="8"/>
  <c r="AM387" i="8" s="1"/>
  <c r="AN387" i="8" s="1"/>
  <c r="AJ548" i="8"/>
  <c r="AM548" i="8" s="1"/>
  <c r="AN548" i="8" s="1"/>
  <c r="AJ504" i="8"/>
  <c r="AJ554" i="8"/>
  <c r="AJ579" i="8"/>
  <c r="AJ680" i="8"/>
  <c r="AJ620" i="8"/>
  <c r="AJ750" i="8"/>
  <c r="AJ744" i="8"/>
  <c r="AM744" i="8" s="1"/>
  <c r="AN744" i="8" s="1"/>
  <c r="AJ826" i="8"/>
  <c r="AM826" i="8" s="1"/>
  <c r="AN826" i="8" s="1"/>
  <c r="AJ871" i="8"/>
  <c r="AJ948" i="8"/>
  <c r="AD23" i="3"/>
  <c r="AC23" i="3"/>
  <c r="AB23" i="3"/>
  <c r="C23" i="3"/>
  <c r="Z23" i="3"/>
  <c r="AE33" i="3"/>
  <c r="AB33" i="3"/>
  <c r="AG58" i="8"/>
  <c r="AG10" i="8"/>
  <c r="AG8" i="8"/>
  <c r="AG9" i="8"/>
  <c r="AG36" i="8"/>
  <c r="AG31" i="8"/>
  <c r="AG23" i="8"/>
  <c r="AM23" i="8" s="1"/>
  <c r="AN23" i="8" s="1"/>
  <c r="AG26" i="8"/>
  <c r="AG37" i="8"/>
  <c r="AG74" i="8"/>
  <c r="AG11" i="8"/>
  <c r="AG19" i="8"/>
  <c r="AG29" i="8"/>
  <c r="AG57" i="8"/>
  <c r="AG78" i="8"/>
  <c r="AG46" i="8"/>
  <c r="AG39" i="8"/>
  <c r="AG22" i="8"/>
  <c r="AG993" i="8"/>
  <c r="AG999" i="8"/>
  <c r="AG995" i="8"/>
  <c r="AG982" i="8"/>
  <c r="AM982" i="8" s="1"/>
  <c r="AN982" i="8" s="1"/>
  <c r="AG957" i="8"/>
  <c r="AM957" i="8" s="1"/>
  <c r="AN957" i="8" s="1"/>
  <c r="AG938" i="8"/>
  <c r="AG944" i="8"/>
  <c r="AG975" i="8"/>
  <c r="AG934" i="8"/>
  <c r="AG973" i="8"/>
  <c r="AG913" i="8"/>
  <c r="AG873" i="8"/>
  <c r="AG895" i="8"/>
  <c r="AM895" i="8" s="1"/>
  <c r="AN895" i="8" s="1"/>
  <c r="AG918" i="8"/>
  <c r="AG919" i="8"/>
  <c r="AG935" i="8"/>
  <c r="AG862" i="8"/>
  <c r="AG890" i="8"/>
  <c r="AG839" i="8"/>
  <c r="AG829" i="8"/>
  <c r="AG827" i="8"/>
  <c r="AM827" i="8" s="1"/>
  <c r="AN827" i="8" s="1"/>
  <c r="AG791" i="8"/>
  <c r="AG755" i="8"/>
  <c r="AG850" i="8"/>
  <c r="AG781" i="8"/>
  <c r="AG807" i="8"/>
  <c r="AG806" i="8"/>
  <c r="AG845" i="8"/>
  <c r="AG761" i="8"/>
  <c r="AM761" i="8" s="1"/>
  <c r="AN761" i="8" s="1"/>
  <c r="AG787" i="8"/>
  <c r="AG744" i="8"/>
  <c r="AG783" i="8"/>
  <c r="AG738" i="8"/>
  <c r="AG32" i="8"/>
  <c r="AM5" i="8"/>
  <c r="AG45" i="8"/>
  <c r="AG18" i="8"/>
  <c r="AM18" i="8" s="1"/>
  <c r="AN18" i="8" s="1"/>
  <c r="AG13" i="8"/>
  <c r="AG28" i="8"/>
  <c r="AG38" i="8"/>
  <c r="AG1006" i="8"/>
  <c r="AG972" i="8"/>
  <c r="AG991" i="8"/>
  <c r="AG959" i="8"/>
  <c r="AM959" i="8" s="1"/>
  <c r="AN959" i="8" s="1"/>
  <c r="AG943" i="8"/>
  <c r="AM943" i="8" s="1"/>
  <c r="AN943" i="8" s="1"/>
  <c r="AG941" i="8"/>
  <c r="AG931" i="8"/>
  <c r="AG928" i="8"/>
  <c r="AG875" i="8"/>
  <c r="AG905" i="8"/>
  <c r="AG857" i="8"/>
  <c r="AG871" i="8"/>
  <c r="AG885" i="8"/>
  <c r="AM885" i="8" s="1"/>
  <c r="AN885" i="8" s="1"/>
  <c r="AG867" i="8"/>
  <c r="AG887" i="8"/>
  <c r="AG901" i="8"/>
  <c r="AG831" i="8"/>
  <c r="AG858" i="8"/>
  <c r="AG906" i="8"/>
  <c r="AG771" i="8"/>
  <c r="AM771" i="8" s="1"/>
  <c r="AN771" i="8" s="1"/>
  <c r="AG800" i="8"/>
  <c r="AM800" i="8" s="1"/>
  <c r="AN800" i="8" s="1"/>
  <c r="AG799" i="8"/>
  <c r="AG818" i="8"/>
  <c r="AG774" i="8"/>
  <c r="AG819" i="8"/>
  <c r="AG747" i="8"/>
  <c r="AG765" i="8"/>
  <c r="AG724" i="8"/>
  <c r="AM724" i="8" s="1"/>
  <c r="AN724" i="8" s="1"/>
  <c r="AG739" i="8"/>
  <c r="AM739" i="8" s="1"/>
  <c r="AN739" i="8" s="1"/>
  <c r="AG727" i="8"/>
  <c r="AG690" i="8"/>
  <c r="AG731" i="8"/>
  <c r="AG691" i="8"/>
  <c r="AG722" i="8"/>
  <c r="AG713" i="8"/>
  <c r="AG44" i="8"/>
  <c r="AG17" i="8"/>
  <c r="AM17" i="8" s="1"/>
  <c r="AN17" i="8" s="1"/>
  <c r="AG1004" i="8"/>
  <c r="AG990" i="8"/>
  <c r="AG956" i="8"/>
  <c r="AG983" i="8"/>
  <c r="AG946" i="8"/>
  <c r="AG936" i="8"/>
  <c r="AG942" i="8"/>
  <c r="AG907" i="8"/>
  <c r="AM907" i="8" s="1"/>
  <c r="AN907" i="8" s="1"/>
  <c r="AG947" i="8"/>
  <c r="AG914" i="8"/>
  <c r="AG911" i="8"/>
  <c r="AG920" i="8"/>
  <c r="AG909" i="8"/>
  <c r="AG903" i="8"/>
  <c r="AG876" i="8"/>
  <c r="AM876" i="8" s="1"/>
  <c r="AN876" i="8" s="1"/>
  <c r="AG859" i="8"/>
  <c r="AG860" i="8"/>
  <c r="AG848" i="8"/>
  <c r="AG796" i="8"/>
  <c r="AG853" i="8"/>
  <c r="AG820" i="8"/>
  <c r="AG768" i="8"/>
  <c r="AG773" i="8"/>
  <c r="AM773" i="8" s="1"/>
  <c r="AN773" i="8" s="1"/>
  <c r="AG840" i="8"/>
  <c r="AM840" i="8" s="1"/>
  <c r="AN840" i="8" s="1"/>
  <c r="AG778" i="8"/>
  <c r="AG802" i="8"/>
  <c r="AG740" i="8"/>
  <c r="AG742" i="8"/>
  <c r="AG757" i="8"/>
  <c r="AG706" i="8"/>
  <c r="AG832" i="8"/>
  <c r="AG707" i="8"/>
  <c r="AM707" i="8" s="1"/>
  <c r="AN707" i="8" s="1"/>
  <c r="AG925" i="8"/>
  <c r="AG673" i="8"/>
  <c r="AG670" i="8"/>
  <c r="AG696" i="8"/>
  <c r="AG643" i="8"/>
  <c r="AG726" i="8"/>
  <c r="AG648" i="8"/>
  <c r="AG671" i="8"/>
  <c r="AG630" i="8"/>
  <c r="AG701" i="8"/>
  <c r="AG650" i="8"/>
  <c r="AG613" i="8"/>
  <c r="AG581" i="8"/>
  <c r="AG604" i="8"/>
  <c r="AG602" i="8"/>
  <c r="AG543" i="8"/>
  <c r="AG511" i="8"/>
  <c r="AG479" i="8"/>
  <c r="AG611" i="8"/>
  <c r="AG591" i="8"/>
  <c r="AG540" i="8"/>
  <c r="AG508" i="8"/>
  <c r="AG476" i="8"/>
  <c r="AM476" i="8" s="1"/>
  <c r="AN476" i="8" s="1"/>
  <c r="AG603" i="8"/>
  <c r="AM603" i="8" s="1"/>
  <c r="AN603" i="8" s="1"/>
  <c r="AG580" i="8"/>
  <c r="AG537" i="8"/>
  <c r="AG505" i="8"/>
  <c r="AG473" i="8"/>
  <c r="AG592" i="8"/>
  <c r="AG435" i="8"/>
  <c r="AG518" i="8"/>
  <c r="AM518" i="8" s="1"/>
  <c r="AN518" i="8" s="1"/>
  <c r="AG578" i="8"/>
  <c r="AM578" i="8" s="1"/>
  <c r="AN578" i="8" s="1"/>
  <c r="AG425" i="8"/>
  <c r="AG490" i="8"/>
  <c r="AG546" i="8"/>
  <c r="AG395" i="8"/>
  <c r="AG462" i="8"/>
  <c r="AG404" i="8"/>
  <c r="AG417" i="8"/>
  <c r="AM417" i="8" s="1"/>
  <c r="AN417" i="8" s="1"/>
  <c r="AG385" i="8"/>
  <c r="AG432" i="8"/>
  <c r="AG402" i="8"/>
  <c r="AG440" i="8"/>
  <c r="AG356" i="8"/>
  <c r="AG324" i="8"/>
  <c r="AG977" i="8"/>
  <c r="AG961" i="8"/>
  <c r="AG1003" i="8"/>
  <c r="AG954" i="8"/>
  <c r="AG937" i="8"/>
  <c r="AG953" i="8"/>
  <c r="AG971" i="8"/>
  <c r="AG882" i="8"/>
  <c r="AG863" i="8"/>
  <c r="AG970" i="8"/>
  <c r="AM970" i="8" s="1"/>
  <c r="AN970" i="8" s="1"/>
  <c r="AG892" i="8"/>
  <c r="AM892" i="8" s="1"/>
  <c r="AN892" i="8" s="1"/>
  <c r="AG884" i="8"/>
  <c r="AG870" i="8"/>
  <c r="AG813" i="8"/>
  <c r="AG767" i="8"/>
  <c r="AG833" i="8"/>
  <c r="AG814" i="8"/>
  <c r="AG861" i="8"/>
  <c r="AM861" i="8" s="1"/>
  <c r="AN861" i="8" s="1"/>
  <c r="AG780" i="8"/>
  <c r="AM780" i="8" s="1"/>
  <c r="AN780" i="8" s="1"/>
  <c r="AG766" i="8"/>
  <c r="AG720" i="8"/>
  <c r="AG793" i="8"/>
  <c r="AG698" i="8"/>
  <c r="AG725" i="8"/>
  <c r="AG679" i="8"/>
  <c r="AG665" i="8"/>
  <c r="AG723" i="8"/>
  <c r="AM723" i="8" s="1"/>
  <c r="AN723" i="8" s="1"/>
  <c r="AG655" i="8"/>
  <c r="AG733" i="8"/>
  <c r="AG652" i="8"/>
  <c r="AG657" i="8"/>
  <c r="AG677" i="8"/>
  <c r="AG621" i="8"/>
  <c r="AG634" i="8"/>
  <c r="AG593" i="8"/>
  <c r="AG610" i="8"/>
  <c r="AG571" i="8"/>
  <c r="AG539" i="8"/>
  <c r="AG503" i="8"/>
  <c r="AG467" i="8"/>
  <c r="AG576" i="8"/>
  <c r="AG552" i="8"/>
  <c r="AG516" i="8"/>
  <c r="AG480" i="8"/>
  <c r="AG600" i="8"/>
  <c r="AG561" i="8"/>
  <c r="AG525" i="8"/>
  <c r="AG489" i="8"/>
  <c r="AG453" i="8"/>
  <c r="AG443" i="8"/>
  <c r="AG526" i="8"/>
  <c r="AM526" i="8" s="1"/>
  <c r="AN526" i="8" s="1"/>
  <c r="AG550" i="8"/>
  <c r="AG575" i="8"/>
  <c r="AG466" i="8"/>
  <c r="AG411" i="8"/>
  <c r="AG375" i="8"/>
  <c r="AG412" i="8"/>
  <c r="AG421" i="8"/>
  <c r="AM421" i="8" s="1"/>
  <c r="AN421" i="8" s="1"/>
  <c r="AG381" i="8"/>
  <c r="AM381" i="8" s="1"/>
  <c r="AN381" i="8" s="1"/>
  <c r="AG454" i="8"/>
  <c r="AG390" i="8"/>
  <c r="AG362" i="8"/>
  <c r="AG336" i="8"/>
  <c r="AG300" i="8"/>
  <c r="AG268" i="8"/>
  <c r="AG359" i="8"/>
  <c r="AM359" i="8" s="1"/>
  <c r="AN359" i="8" s="1"/>
  <c r="AG325" i="8"/>
  <c r="AG293" i="8"/>
  <c r="AG376" i="8"/>
  <c r="AG330" i="8"/>
  <c r="AG298" i="8"/>
  <c r="AG244" i="8"/>
  <c r="AG358" i="8"/>
  <c r="AG327" i="8"/>
  <c r="AG295" i="8"/>
  <c r="AM295" i="8" s="1"/>
  <c r="AN295" i="8" s="1"/>
  <c r="AG263" i="8"/>
  <c r="AG230" i="8"/>
  <c r="AG201" i="8"/>
  <c r="AG169" i="8"/>
  <c r="AG158" i="8"/>
  <c r="AG253" i="8"/>
  <c r="AG273" i="8"/>
  <c r="AG222" i="8"/>
  <c r="AM222" i="8" s="1"/>
  <c r="AN222" i="8" s="1"/>
  <c r="AG179" i="8"/>
  <c r="AG215" i="8"/>
  <c r="AG200" i="8"/>
  <c r="AG168" i="8"/>
  <c r="AG134" i="8"/>
  <c r="AG118" i="8"/>
  <c r="AM118" i="8" s="1"/>
  <c r="AN118" i="8" s="1"/>
  <c r="AG83" i="8"/>
  <c r="AG42" i="8"/>
  <c r="AM42" i="8" s="1"/>
  <c r="AN42" i="8" s="1"/>
  <c r="AG107" i="8"/>
  <c r="AG91" i="8"/>
  <c r="AG214" i="8"/>
  <c r="AG186" i="8"/>
  <c r="AG63" i="8"/>
  <c r="AG145" i="8"/>
  <c r="AG129" i="8"/>
  <c r="AG110" i="8"/>
  <c r="AM110" i="8" s="1"/>
  <c r="AN110" i="8" s="1"/>
  <c r="AG94" i="8"/>
  <c r="AG73" i="8"/>
  <c r="AG996" i="8"/>
  <c r="AG997" i="8"/>
  <c r="AG976" i="8"/>
  <c r="AG930" i="8"/>
  <c r="AG932" i="8"/>
  <c r="AM932" i="8" s="1"/>
  <c r="AN932" i="8" s="1"/>
  <c r="AG923" i="8"/>
  <c r="AM923" i="8" s="1"/>
  <c r="AN923" i="8" s="1"/>
  <c r="AG945" i="8"/>
  <c r="AG865" i="8"/>
  <c r="AG855" i="8"/>
  <c r="AG900" i="8"/>
  <c r="AG910" i="8"/>
  <c r="AG869" i="8"/>
  <c r="AG852" i="8"/>
  <c r="AG908" i="8"/>
  <c r="AG763" i="8"/>
  <c r="AG811" i="8"/>
  <c r="AG812" i="8"/>
  <c r="AG834" i="8"/>
  <c r="AG770" i="8"/>
  <c r="AG792" i="8"/>
  <c r="AG784" i="8"/>
  <c r="AM784" i="8" s="1"/>
  <c r="AN784" i="8" s="1"/>
  <c r="AG754" i="8"/>
  <c r="AM754" i="8" s="1"/>
  <c r="AN754" i="8" s="1"/>
  <c r="AG694" i="8"/>
  <c r="AG715" i="8"/>
  <c r="AG764" i="8"/>
  <c r="AG661" i="8"/>
  <c r="AG717" i="8"/>
  <c r="AG651" i="8"/>
  <c r="AG729" i="8"/>
  <c r="AG644" i="8"/>
  <c r="AG654" i="8"/>
  <c r="AG663" i="8"/>
  <c r="AG662" i="8"/>
  <c r="AG629" i="8"/>
  <c r="AG589" i="8"/>
  <c r="AG607" i="8"/>
  <c r="AG599" i="8"/>
  <c r="AM599" i="8" s="1"/>
  <c r="AN599" i="8" s="1"/>
  <c r="AG535" i="8"/>
  <c r="AM535" i="8" s="1"/>
  <c r="AN535" i="8" s="1"/>
  <c r="AG499" i="8"/>
  <c r="AG463" i="8"/>
  <c r="AG664" i="8"/>
  <c r="AG548" i="8"/>
  <c r="AG512" i="8"/>
  <c r="AG472" i="8"/>
  <c r="AG574" i="8"/>
  <c r="AG557" i="8"/>
  <c r="AM557" i="8" s="1"/>
  <c r="AN557" i="8" s="1"/>
  <c r="AG521" i="8"/>
  <c r="AG485" i="8"/>
  <c r="AG598" i="8"/>
  <c r="AG439" i="8"/>
  <c r="AG510" i="8"/>
  <c r="AG449" i="8"/>
  <c r="AG558" i="8"/>
  <c r="AM558" i="8" s="1"/>
  <c r="AN558" i="8" s="1"/>
  <c r="AG458" i="8"/>
  <c r="AG407" i="8"/>
  <c r="AG371" i="8"/>
  <c r="AG408" i="8"/>
  <c r="AG413" i="8"/>
  <c r="AG377" i="8"/>
  <c r="AG422" i="8"/>
  <c r="AG386" i="8"/>
  <c r="AM386" i="8" s="1"/>
  <c r="AN386" i="8" s="1"/>
  <c r="AG360" i="8"/>
  <c r="AG332" i="8"/>
  <c r="AG296" i="8"/>
  <c r="AG264" i="8"/>
  <c r="AG353" i="8"/>
  <c r="AG321" i="8"/>
  <c r="AG289" i="8"/>
  <c r="AM289" i="8" s="1"/>
  <c r="AN289" i="8" s="1"/>
  <c r="AG372" i="8"/>
  <c r="AG326" i="8"/>
  <c r="AM326" i="8" s="1"/>
  <c r="AN326" i="8" s="1"/>
  <c r="AG294" i="8"/>
  <c r="AG240" i="8"/>
  <c r="AG355" i="8"/>
  <c r="AG323" i="8"/>
  <c r="AG291" i="8"/>
  <c r="AG259" i="8"/>
  <c r="AG225" i="8"/>
  <c r="AG197" i="8"/>
  <c r="AM197" i="8" s="1"/>
  <c r="AN197" i="8" s="1"/>
  <c r="AG165" i="8"/>
  <c r="AG157" i="8"/>
  <c r="AG237" i="8"/>
  <c r="AG265" i="8"/>
  <c r="AG210" i="8"/>
  <c r="AG175" i="8"/>
  <c r="AG211" i="8"/>
  <c r="AG196" i="8"/>
  <c r="AG149" i="8"/>
  <c r="AG132" i="8"/>
  <c r="AG116" i="8"/>
  <c r="AG80" i="8"/>
  <c r="AG218" i="8"/>
  <c r="AG105" i="8"/>
  <c r="AG89" i="8"/>
  <c r="AM89" i="8" s="1"/>
  <c r="AN89" i="8" s="1"/>
  <c r="AG114" i="8"/>
  <c r="AM114" i="8" s="1"/>
  <c r="AN114" i="8" s="1"/>
  <c r="AG148" i="8"/>
  <c r="AG49" i="8"/>
  <c r="AG143" i="8"/>
  <c r="AG127" i="8"/>
  <c r="AG108" i="8"/>
  <c r="AG92" i="8"/>
  <c r="AG67" i="8"/>
  <c r="AG33" i="8"/>
  <c r="AM33" i="8" s="1"/>
  <c r="AN33" i="8" s="1"/>
  <c r="AG988" i="8"/>
  <c r="AG981" i="8"/>
  <c r="AG965" i="8"/>
  <c r="AG963" i="8"/>
  <c r="AG922" i="8"/>
  <c r="AG915" i="8"/>
  <c r="AG939" i="8"/>
  <c r="AM939" i="8" s="1"/>
  <c r="AN939" i="8" s="1"/>
  <c r="AG849" i="8"/>
  <c r="AG847" i="8"/>
  <c r="AG886" i="8"/>
  <c r="AG878" i="8"/>
  <c r="AG864" i="8"/>
  <c r="AG837" i="8"/>
  <c r="AG874" i="8"/>
  <c r="AG759" i="8"/>
  <c r="AG810" i="8"/>
  <c r="AM810" i="8" s="1"/>
  <c r="AN810" i="8" s="1"/>
  <c r="AG798" i="8"/>
  <c r="AG824" i="8"/>
  <c r="AG756" i="8"/>
  <c r="AG760" i="8"/>
  <c r="AG758" i="8"/>
  <c r="AG746" i="8"/>
  <c r="AG686" i="8"/>
  <c r="AG711" i="8"/>
  <c r="AM711" i="8" s="1"/>
  <c r="AN711" i="8" s="1"/>
  <c r="AG750" i="8"/>
  <c r="AG692" i="8"/>
  <c r="AG716" i="8"/>
  <c r="AG647" i="8"/>
  <c r="AG719" i="8"/>
  <c r="AG640" i="8"/>
  <c r="AG649" i="8"/>
  <c r="AM649" i="8" s="1"/>
  <c r="AN649" i="8" s="1"/>
  <c r="AG623" i="8"/>
  <c r="AG660" i="8"/>
  <c r="AG626" i="8"/>
  <c r="AG585" i="8"/>
  <c r="AG622" i="8"/>
  <c r="AG596" i="8"/>
  <c r="AG531" i="8"/>
  <c r="AG495" i="8"/>
  <c r="AG459" i="8"/>
  <c r="AG618" i="8"/>
  <c r="AG544" i="8"/>
  <c r="AG504" i="8"/>
  <c r="AG468" i="8"/>
  <c r="AG567" i="8"/>
  <c r="AG553" i="8"/>
  <c r="AG517" i="8"/>
  <c r="AG481" i="8"/>
  <c r="AM481" i="8" s="1"/>
  <c r="AN481" i="8" s="1"/>
  <c r="AG595" i="8"/>
  <c r="AG431" i="8"/>
  <c r="AG502" i="8"/>
  <c r="AG445" i="8"/>
  <c r="AG522" i="8"/>
  <c r="AG446" i="8"/>
  <c r="AG403" i="8"/>
  <c r="AG367" i="8"/>
  <c r="AG400" i="8"/>
  <c r="AG409" i="8"/>
  <c r="AG373" i="8"/>
  <c r="AG418" i="8"/>
  <c r="AG382" i="8"/>
  <c r="AG384" i="8"/>
  <c r="AG328" i="8"/>
  <c r="AM328" i="8" s="1"/>
  <c r="AN328" i="8" s="1"/>
  <c r="AG292" i="8"/>
  <c r="AM292" i="8" s="1"/>
  <c r="AN292" i="8" s="1"/>
  <c r="AG260" i="8"/>
  <c r="AG349" i="8"/>
  <c r="AG317" i="8"/>
  <c r="AG285" i="8"/>
  <c r="AG354" i="8"/>
  <c r="AG322" i="8"/>
  <c r="AG290" i="8"/>
  <c r="AG236" i="8"/>
  <c r="AG351" i="8"/>
  <c r="AG319" i="8"/>
  <c r="AG287" i="8"/>
  <c r="AG255" i="8"/>
  <c r="AG220" i="8"/>
  <c r="AG193" i="8"/>
  <c r="AG164" i="8"/>
  <c r="AM164" i="8" s="1"/>
  <c r="AN164" i="8" s="1"/>
  <c r="AG156" i="8"/>
  <c r="AG234" i="8"/>
  <c r="AG250" i="8"/>
  <c r="AG203" i="8"/>
  <c r="AG171" i="8"/>
  <c r="AG269" i="8"/>
  <c r="AG192" i="8"/>
  <c r="AM192" i="8" s="1"/>
  <c r="AN192" i="8" s="1"/>
  <c r="AG146" i="8"/>
  <c r="AG130" i="8"/>
  <c r="AG223" i="8"/>
  <c r="AG76" i="8"/>
  <c r="AG66" i="8"/>
  <c r="AG103" i="8"/>
  <c r="AG87" i="8"/>
  <c r="AG68" i="8"/>
  <c r="AM68" i="8" s="1"/>
  <c r="AN68" i="8" s="1"/>
  <c r="AG209" i="8"/>
  <c r="AG43" i="8"/>
  <c r="AG141" i="8"/>
  <c r="AG125" i="8"/>
  <c r="AG106" i="8"/>
  <c r="AG90" i="8"/>
  <c r="AG60" i="8"/>
  <c r="AG12" i="8"/>
  <c r="AG1000" i="8"/>
  <c r="AM1000" i="8" s="1"/>
  <c r="AN1000" i="8" s="1"/>
  <c r="AG980" i="8"/>
  <c r="AG969" i="8"/>
  <c r="AG968" i="8"/>
  <c r="AG949" i="8"/>
  <c r="AG989" i="8"/>
  <c r="AG899" i="8"/>
  <c r="AG921" i="8"/>
  <c r="AM921" i="8" s="1"/>
  <c r="AN921" i="8" s="1"/>
  <c r="AG926" i="8"/>
  <c r="AM926" i="8" s="1"/>
  <c r="AN926" i="8" s="1"/>
  <c r="AG916" i="8"/>
  <c r="AM916" i="8" s="1"/>
  <c r="AN916" i="8" s="1"/>
  <c r="AG868" i="8"/>
  <c r="AG904" i="8"/>
  <c r="AG851" i="8"/>
  <c r="AG821" i="8"/>
  <c r="AG822" i="8"/>
  <c r="AG835" i="8"/>
  <c r="AM835" i="8" s="1"/>
  <c r="AN835" i="8" s="1"/>
  <c r="AG804" i="8"/>
  <c r="AG789" i="8"/>
  <c r="AG809" i="8"/>
  <c r="AG751" i="8"/>
  <c r="AG752" i="8"/>
  <c r="AG734" i="8"/>
  <c r="AG737" i="8"/>
  <c r="AG682" i="8"/>
  <c r="AM682" i="8" s="1"/>
  <c r="AN682" i="8" s="1"/>
  <c r="AG703" i="8"/>
  <c r="AM703" i="8" s="1"/>
  <c r="AN703" i="8" s="1"/>
  <c r="AG741" i="8"/>
  <c r="AM741" i="8" s="1"/>
  <c r="AN741" i="8" s="1"/>
  <c r="AG681" i="8"/>
  <c r="AG749" i="8"/>
  <c r="AG639" i="8"/>
  <c r="AG712" i="8"/>
  <c r="AG636" i="8"/>
  <c r="AG646" i="8"/>
  <c r="AG617" i="8"/>
  <c r="AG658" i="8"/>
  <c r="AM658" i="8" s="1"/>
  <c r="AN658" i="8" s="1"/>
  <c r="AG672" i="8"/>
  <c r="AG577" i="8"/>
  <c r="AG616" i="8"/>
  <c r="AG563" i="8"/>
  <c r="AG527" i="8"/>
  <c r="AG491" i="8"/>
  <c r="AG455" i="8"/>
  <c r="AG594" i="8"/>
  <c r="AG536" i="8"/>
  <c r="AG500" i="8"/>
  <c r="AG464" i="8"/>
  <c r="AG615" i="8"/>
  <c r="AG549" i="8"/>
  <c r="AG513" i="8"/>
  <c r="AG477" i="8"/>
  <c r="AM477" i="8" s="1"/>
  <c r="AN477" i="8" s="1"/>
  <c r="AG569" i="8"/>
  <c r="AM569" i="8" s="1"/>
  <c r="AN569" i="8" s="1"/>
  <c r="AG427" i="8"/>
  <c r="AG494" i="8"/>
  <c r="AG441" i="8"/>
  <c r="AG514" i="8"/>
  <c r="AG442" i="8"/>
  <c r="AG399" i="8"/>
  <c r="AM399" i="8" s="1"/>
  <c r="AN399" i="8" s="1"/>
  <c r="AG448" i="8"/>
  <c r="AM448" i="8" s="1"/>
  <c r="AN448" i="8" s="1"/>
  <c r="AG396" i="8"/>
  <c r="AM396" i="8" s="1"/>
  <c r="AN396" i="8" s="1"/>
  <c r="AG405" i="8"/>
  <c r="AG369" i="8"/>
  <c r="AG414" i="8"/>
  <c r="AG378" i="8"/>
  <c r="AG364" i="8"/>
  <c r="AG320" i="8"/>
  <c r="AG288" i="8"/>
  <c r="AG256" i="8"/>
  <c r="AM256" i="8" s="1"/>
  <c r="AN256" i="8" s="1"/>
  <c r="AG345" i="8"/>
  <c r="AG313" i="8"/>
  <c r="AG368" i="8"/>
  <c r="AG350" i="8"/>
  <c r="AG318" i="8"/>
  <c r="AG286" i="8"/>
  <c r="AG232" i="8"/>
  <c r="AM232" i="8" s="1"/>
  <c r="AN232" i="8" s="1"/>
  <c r="AG347" i="8"/>
  <c r="AM347" i="8" s="1"/>
  <c r="AN347" i="8" s="1"/>
  <c r="AG315" i="8"/>
  <c r="AG283" i="8"/>
  <c r="AG251" i="8"/>
  <c r="AG216" i="8"/>
  <c r="AG189" i="8"/>
  <c r="AG163" i="8"/>
  <c r="AG155" i="8"/>
  <c r="AG229" i="8"/>
  <c r="AM229" i="8" s="1"/>
  <c r="AN229" i="8" s="1"/>
  <c r="AG270" i="8"/>
  <c r="AG199" i="8"/>
  <c r="AG167" i="8"/>
  <c r="AG266" i="8"/>
  <c r="AG188" i="8"/>
  <c r="AG144" i="8"/>
  <c r="AG128" i="8"/>
  <c r="AM128" i="8" s="1"/>
  <c r="AN128" i="8" s="1"/>
  <c r="AG194" i="8"/>
  <c r="AM194" i="8" s="1"/>
  <c r="AN194" i="8" s="1"/>
  <c r="AG72" i="8"/>
  <c r="AG59" i="8"/>
  <c r="AG101" i="8"/>
  <c r="AG85" i="8"/>
  <c r="AG61" i="8"/>
  <c r="AG208" i="8"/>
  <c r="AG262" i="8"/>
  <c r="AM262" i="8" s="1"/>
  <c r="AN262" i="8" s="1"/>
  <c r="AG139" i="8"/>
  <c r="AM139" i="8" s="1"/>
  <c r="AN139" i="8" s="1"/>
  <c r="AG123" i="8"/>
  <c r="AG104" i="8"/>
  <c r="AG88" i="8"/>
  <c r="AG54" i="8"/>
  <c r="AG992" i="8"/>
  <c r="AG1002" i="8"/>
  <c r="AG964" i="8"/>
  <c r="AG974" i="8"/>
  <c r="AM974" i="8" s="1"/>
  <c r="AN974" i="8" s="1"/>
  <c r="AG933" i="8"/>
  <c r="AG950" i="8"/>
  <c r="AG891" i="8"/>
  <c r="AG897" i="8"/>
  <c r="AG912" i="8"/>
  <c r="AG893" i="8"/>
  <c r="AM893" i="8" s="1"/>
  <c r="AN893" i="8" s="1"/>
  <c r="AG866" i="8"/>
  <c r="AG877" i="8"/>
  <c r="AG843" i="8"/>
  <c r="AG844" i="8"/>
  <c r="AG805" i="8"/>
  <c r="AG830" i="8"/>
  <c r="AG790" i="8"/>
  <c r="AG777" i="8"/>
  <c r="AM777" i="8" s="1"/>
  <c r="AN777" i="8" s="1"/>
  <c r="AG762" i="8"/>
  <c r="AG743" i="8"/>
  <c r="AM743" i="8" s="1"/>
  <c r="AN743" i="8" s="1"/>
  <c r="AG748" i="8"/>
  <c r="AG718" i="8"/>
  <c r="AG721" i="8"/>
  <c r="AG678" i="8"/>
  <c r="AG699" i="8"/>
  <c r="AG700" i="8"/>
  <c r="AG674" i="8"/>
  <c r="AM674" i="8" s="1"/>
  <c r="AN674" i="8" s="1"/>
  <c r="AG680" i="8"/>
  <c r="AG635" i="8"/>
  <c r="AG688" i="8"/>
  <c r="AG632" i="8"/>
  <c r="AG641" i="8"/>
  <c r="AG709" i="8"/>
  <c r="AG653" i="8"/>
  <c r="AG609" i="8"/>
  <c r="AM609" i="8" s="1"/>
  <c r="AN609" i="8" s="1"/>
  <c r="AG573" i="8"/>
  <c r="AM573" i="8" s="1"/>
  <c r="AN573" i="8" s="1"/>
  <c r="AG590" i="8"/>
  <c r="AG559" i="8"/>
  <c r="AG523" i="8"/>
  <c r="AG487" i="8"/>
  <c r="AG614" i="8"/>
  <c r="AG588" i="8"/>
  <c r="AG532" i="8"/>
  <c r="AM532" i="8" s="1"/>
  <c r="AN532" i="8" s="1"/>
  <c r="AG496" i="8"/>
  <c r="AM496" i="8" s="1"/>
  <c r="AN496" i="8" s="1"/>
  <c r="AG460" i="8"/>
  <c r="AG612" i="8"/>
  <c r="AG545" i="8"/>
  <c r="AG509" i="8"/>
  <c r="AG469" i="8"/>
  <c r="AG568" i="8"/>
  <c r="AG566" i="8"/>
  <c r="AG486" i="8"/>
  <c r="AG437" i="8"/>
  <c r="AG506" i="8"/>
  <c r="AG438" i="8"/>
  <c r="AG391" i="8"/>
  <c r="AG436" i="8"/>
  <c r="AG430" i="8"/>
  <c r="AG401" i="8"/>
  <c r="AM401" i="8" s="1"/>
  <c r="AN401" i="8" s="1"/>
  <c r="AG365" i="8"/>
  <c r="AM365" i="8" s="1"/>
  <c r="AN365" i="8" s="1"/>
  <c r="AG410" i="8"/>
  <c r="AG478" i="8"/>
  <c r="AG352" i="8"/>
  <c r="AG316" i="8"/>
  <c r="AG284" i="8"/>
  <c r="AG252" i="8"/>
  <c r="AG341" i="8"/>
  <c r="AG309" i="8"/>
  <c r="AM309" i="8" s="1"/>
  <c r="AN309" i="8" s="1"/>
  <c r="AG243" i="8"/>
  <c r="AG346" i="8"/>
  <c r="AG314" i="8"/>
  <c r="AG282" i="8"/>
  <c r="AG228" i="8"/>
  <c r="AG343" i="8"/>
  <c r="AM343" i="8" s="1"/>
  <c r="AN343" i="8" s="1"/>
  <c r="AG311" i="8"/>
  <c r="AM311" i="8" s="1"/>
  <c r="AN311" i="8" s="1"/>
  <c r="AG279" i="8"/>
  <c r="AM279" i="8" s="1"/>
  <c r="AN279" i="8" s="1"/>
  <c r="AG246" i="8"/>
  <c r="AG212" i="8"/>
  <c r="AG185" i="8"/>
  <c r="AG162" i="8"/>
  <c r="AG154" i="8"/>
  <c r="AG221" i="8"/>
  <c r="AG257" i="8"/>
  <c r="AM257" i="8" s="1"/>
  <c r="AN257" i="8" s="1"/>
  <c r="AG195" i="8"/>
  <c r="AM195" i="8" s="1"/>
  <c r="AN195" i="8" s="1"/>
  <c r="AG150" i="8"/>
  <c r="AG249" i="8"/>
  <c r="AG184" i="8"/>
  <c r="AG142" i="8"/>
  <c r="AG126" i="8"/>
  <c r="AG178" i="8"/>
  <c r="AM178" i="8" s="1"/>
  <c r="AN178" i="8" s="1"/>
  <c r="AG69" i="8"/>
  <c r="AM69" i="8" s="1"/>
  <c r="AN69" i="8" s="1"/>
  <c r="AG190" i="8"/>
  <c r="AM190" i="8" s="1"/>
  <c r="AN190" i="8" s="1"/>
  <c r="AG99" i="8"/>
  <c r="AG79" i="8"/>
  <c r="AG53" i="8"/>
  <c r="AG170" i="8"/>
  <c r="AG247" i="8"/>
  <c r="AG137" i="8"/>
  <c r="AM137" i="8" s="1"/>
  <c r="AN137" i="8" s="1"/>
  <c r="AG121" i="8"/>
  <c r="AG102" i="8"/>
  <c r="AM102" i="8" s="1"/>
  <c r="AN102" i="8" s="1"/>
  <c r="AG86" i="8"/>
  <c r="AG40" i="8"/>
  <c r="AG984" i="8"/>
  <c r="AG994" i="8"/>
  <c r="AG1005" i="8"/>
  <c r="AG951" i="8"/>
  <c r="AM951" i="8" s="1"/>
  <c r="AN951" i="8" s="1"/>
  <c r="AG978" i="8"/>
  <c r="AM978" i="8" s="1"/>
  <c r="AN978" i="8" s="1"/>
  <c r="AG955" i="8"/>
  <c r="AG883" i="8"/>
  <c r="AG889" i="8"/>
  <c r="AG896" i="8"/>
  <c r="AG888" i="8"/>
  <c r="AG854" i="8"/>
  <c r="AG856" i="8"/>
  <c r="AG842" i="8"/>
  <c r="AG841" i="8"/>
  <c r="AM841" i="8" s="1"/>
  <c r="AN841" i="8" s="1"/>
  <c r="AG782" i="8"/>
  <c r="AG817" i="8"/>
  <c r="AG776" i="8"/>
  <c r="AG769" i="8"/>
  <c r="AG836" i="8"/>
  <c r="AG846" i="8"/>
  <c r="AG736" i="8"/>
  <c r="AM736" i="8" s="1"/>
  <c r="AN736" i="8" s="1"/>
  <c r="AG745" i="8"/>
  <c r="AM745" i="8" s="1"/>
  <c r="AN745" i="8" s="1"/>
  <c r="AG714" i="8"/>
  <c r="AG803" i="8"/>
  <c r="AG695" i="8"/>
  <c r="AG689" i="8"/>
  <c r="AG730" i="8"/>
  <c r="AG668" i="8"/>
  <c r="AM668" i="8" s="1"/>
  <c r="AN668" i="8" s="1"/>
  <c r="AG631" i="8"/>
  <c r="AM631" i="8" s="1"/>
  <c r="AN631" i="8" s="1"/>
  <c r="AG684" i="8"/>
  <c r="AG628" i="8"/>
  <c r="AG638" i="8"/>
  <c r="AG705" i="8"/>
  <c r="AG645" i="8"/>
  <c r="AG605" i="8"/>
  <c r="AG697" i="8"/>
  <c r="AG587" i="8"/>
  <c r="AG555" i="8"/>
  <c r="AM555" i="8" s="1"/>
  <c r="AN555" i="8" s="1"/>
  <c r="AG519" i="8"/>
  <c r="AG483" i="8"/>
  <c r="AG608" i="8"/>
  <c r="AG564" i="8"/>
  <c r="AG528" i="8"/>
  <c r="AG492" i="8"/>
  <c r="AG456" i="8"/>
  <c r="AM456" i="8" s="1"/>
  <c r="AN456" i="8" s="1"/>
  <c r="AG586" i="8"/>
  <c r="AG541" i="8"/>
  <c r="AG501" i="8"/>
  <c r="AG465" i="8"/>
  <c r="AG534" i="8"/>
  <c r="AG554" i="8"/>
  <c r="AG570" i="8"/>
  <c r="AG433" i="8"/>
  <c r="AM433" i="8" s="1"/>
  <c r="AN433" i="8" s="1"/>
  <c r="AG498" i="8"/>
  <c r="AM498" i="8" s="1"/>
  <c r="AN498" i="8" s="1"/>
  <c r="AG423" i="8"/>
  <c r="AG387" i="8"/>
  <c r="AG428" i="8"/>
  <c r="AG470" i="8"/>
  <c r="AG397" i="8"/>
  <c r="AG361" i="8"/>
  <c r="AG406" i="8"/>
  <c r="AM406" i="8" s="1"/>
  <c r="AN406" i="8" s="1"/>
  <c r="AG434" i="8"/>
  <c r="AM434" i="8" s="1"/>
  <c r="AN434" i="8" s="1"/>
  <c r="AG348" i="8"/>
  <c r="AG312" i="8"/>
  <c r="AG280" i="8"/>
  <c r="AG248" i="8"/>
  <c r="AG337" i="8"/>
  <c r="AG305" i="8"/>
  <c r="AG239" i="8"/>
  <c r="AM239" i="8" s="1"/>
  <c r="AN239" i="8" s="1"/>
  <c r="AG342" i="8"/>
  <c r="AM342" i="8" s="1"/>
  <c r="AN342" i="8" s="1"/>
  <c r="AG310" i="8"/>
  <c r="AG278" i="8"/>
  <c r="AG224" i="8"/>
  <c r="AG339" i="8"/>
  <c r="AG307" i="8"/>
  <c r="AG275" i="8"/>
  <c r="AG277" i="8"/>
  <c r="AG258" i="8"/>
  <c r="AM258" i="8" s="1"/>
  <c r="AN258" i="8" s="1"/>
  <c r="AG181" i="8"/>
  <c r="AG161" i="8"/>
  <c r="AG153" i="8"/>
  <c r="AG217" i="8"/>
  <c r="AG241" i="8"/>
  <c r="AG191" i="8"/>
  <c r="AG254" i="8"/>
  <c r="AM254" i="8" s="1"/>
  <c r="AN254" i="8" s="1"/>
  <c r="AG233" i="8"/>
  <c r="AG180" i="8"/>
  <c r="AG140" i="8"/>
  <c r="AG124" i="8"/>
  <c r="AG166" i="8"/>
  <c r="AG62" i="8"/>
  <c r="AG174" i="8"/>
  <c r="AM174" i="8" s="1"/>
  <c r="AN174" i="8" s="1"/>
  <c r="AG97" i="8"/>
  <c r="AM97" i="8" s="1"/>
  <c r="AN97" i="8" s="1"/>
  <c r="AG75" i="8"/>
  <c r="AM75" i="8" s="1"/>
  <c r="AN75" i="8" s="1"/>
  <c r="AG51" i="8"/>
  <c r="AG151" i="8"/>
  <c r="AG198" i="8"/>
  <c r="AG135" i="8"/>
  <c r="AG119" i="8"/>
  <c r="AG100" i="8"/>
  <c r="AM100" i="8" s="1"/>
  <c r="AN100" i="8" s="1"/>
  <c r="AG84" i="8"/>
  <c r="AM84" i="8" s="1"/>
  <c r="AN84" i="8" s="1"/>
  <c r="AG25" i="8"/>
  <c r="AG47" i="8"/>
  <c r="AG1001" i="8"/>
  <c r="AG998" i="8"/>
  <c r="AG987" i="8"/>
  <c r="AG979" i="8"/>
  <c r="AG952" i="8"/>
  <c r="AM952" i="8" s="1"/>
  <c r="AN952" i="8" s="1"/>
  <c r="AG948" i="8"/>
  <c r="AM948" i="8" s="1"/>
  <c r="AN948" i="8" s="1"/>
  <c r="AG962" i="8"/>
  <c r="AG881" i="8"/>
  <c r="AG880" i="8"/>
  <c r="AG929" i="8"/>
  <c r="AG917" i="8"/>
  <c r="AG902" i="8"/>
  <c r="AG823" i="8"/>
  <c r="AM823" i="8" s="1"/>
  <c r="AN823" i="8" s="1"/>
  <c r="AG872" i="8"/>
  <c r="AM872" i="8" s="1"/>
  <c r="AN872" i="8" s="1"/>
  <c r="AG779" i="8"/>
  <c r="AG795" i="8"/>
  <c r="AG772" i="8"/>
  <c r="AG838" i="8"/>
  <c r="AG808" i="8"/>
  <c r="AG826" i="8"/>
  <c r="AG732" i="8"/>
  <c r="AG794" i="8"/>
  <c r="AM794" i="8" s="1"/>
  <c r="AN794" i="8" s="1"/>
  <c r="AG710" i="8"/>
  <c r="AM710" i="8" s="1"/>
  <c r="AN710" i="8" s="1"/>
  <c r="AG788" i="8"/>
  <c r="AG687" i="8"/>
  <c r="AG676" i="8"/>
  <c r="AG704" i="8"/>
  <c r="AG708" i="8"/>
  <c r="AG627" i="8"/>
  <c r="AM627" i="8" s="1"/>
  <c r="AN627" i="8" s="1"/>
  <c r="AG667" i="8"/>
  <c r="AG624" i="8"/>
  <c r="AM624" i="8" s="1"/>
  <c r="AN624" i="8" s="1"/>
  <c r="AG633" i="8"/>
  <c r="AG685" i="8"/>
  <c r="AG642" i="8"/>
  <c r="AG601" i="8"/>
  <c r="AG619" i="8"/>
  <c r="AG584" i="8"/>
  <c r="AG551" i="8"/>
  <c r="AM551" i="8" s="1"/>
  <c r="AN551" i="8" s="1"/>
  <c r="AG515" i="8"/>
  <c r="AM515" i="8" s="1"/>
  <c r="AN515" i="8" s="1"/>
  <c r="AG475" i="8"/>
  <c r="AG582" i="8"/>
  <c r="AG560" i="8"/>
  <c r="AG524" i="8"/>
  <c r="AG488" i="8"/>
  <c r="AG452" i="8"/>
  <c r="AG583" i="8"/>
  <c r="AG533" i="8"/>
  <c r="AM533" i="8" s="1"/>
  <c r="AN533" i="8" s="1"/>
  <c r="AG497" i="8"/>
  <c r="AG461" i="8"/>
  <c r="AG450" i="8"/>
  <c r="AG451" i="8"/>
  <c r="AG562" i="8"/>
  <c r="AG429" i="8"/>
  <c r="AM429" i="8" s="1"/>
  <c r="AN429" i="8" s="1"/>
  <c r="AG482" i="8"/>
  <c r="AG419" i="8"/>
  <c r="AG383" i="8"/>
  <c r="AG420" i="8"/>
  <c r="AG444" i="8"/>
  <c r="AG393" i="8"/>
  <c r="AG357" i="8"/>
  <c r="AG398" i="8"/>
  <c r="AG374" i="8"/>
  <c r="AM374" i="8" s="1"/>
  <c r="AN374" i="8" s="1"/>
  <c r="AG344" i="8"/>
  <c r="AM344" i="8" s="1"/>
  <c r="AN344" i="8" s="1"/>
  <c r="AG308" i="8"/>
  <c r="AG276" i="8"/>
  <c r="AG380" i="8"/>
  <c r="AG333" i="8"/>
  <c r="AG301" i="8"/>
  <c r="AG235" i="8"/>
  <c r="AG338" i="8"/>
  <c r="AG306" i="8"/>
  <c r="AM306" i="8" s="1"/>
  <c r="AN306" i="8" s="1"/>
  <c r="AG274" i="8"/>
  <c r="AG388" i="8"/>
  <c r="AG335" i="8"/>
  <c r="AG303" i="8"/>
  <c r="AG271" i="8"/>
  <c r="AG261" i="8"/>
  <c r="AG206" i="8"/>
  <c r="AM206" i="8" s="1"/>
  <c r="AN206" i="8" s="1"/>
  <c r="AG177" i="8"/>
  <c r="AM177" i="8" s="1"/>
  <c r="AN177" i="8" s="1"/>
  <c r="AG160" i="8"/>
  <c r="AG152" i="8"/>
  <c r="AG213" i="8"/>
  <c r="AG238" i="8"/>
  <c r="AG187" i="8"/>
  <c r="AG226" i="8"/>
  <c r="AM226" i="8" s="1"/>
  <c r="AN226" i="8" s="1"/>
  <c r="AG231" i="8"/>
  <c r="AM231" i="8" s="1"/>
  <c r="AN231" i="8" s="1"/>
  <c r="AG176" i="8"/>
  <c r="AG138" i="8"/>
  <c r="AG122" i="8"/>
  <c r="AG115" i="8"/>
  <c r="AG52" i="8"/>
  <c r="AG111" i="8"/>
  <c r="AG95" i="8"/>
  <c r="AG71" i="8"/>
  <c r="AM71" i="8" s="1"/>
  <c r="AN71" i="8" s="1"/>
  <c r="AG41" i="8"/>
  <c r="AG70" i="8"/>
  <c r="AG182" i="8"/>
  <c r="AG133" i="8"/>
  <c r="AG117" i="8"/>
  <c r="AG98" i="8"/>
  <c r="AG81" i="8"/>
  <c r="AG16" i="8"/>
  <c r="AM16" i="8" s="1"/>
  <c r="AN16" i="8" s="1"/>
  <c r="AG48" i="8"/>
  <c r="AG985" i="8"/>
  <c r="AG986" i="8"/>
  <c r="AG967" i="8"/>
  <c r="AG960" i="8"/>
  <c r="AG966" i="8"/>
  <c r="AM966" i="8" s="1"/>
  <c r="AG940" i="8"/>
  <c r="AG958" i="8"/>
  <c r="AG898" i="8"/>
  <c r="AM898" i="8" s="1"/>
  <c r="AN898" i="8" s="1"/>
  <c r="AG879" i="8"/>
  <c r="AG927" i="8"/>
  <c r="AG894" i="8"/>
  <c r="AG924" i="8"/>
  <c r="AG815" i="8"/>
  <c r="AG828" i="8"/>
  <c r="AG775" i="8"/>
  <c r="AG786" i="8"/>
  <c r="AM786" i="8" s="1"/>
  <c r="AN786" i="8" s="1"/>
  <c r="AG825" i="8"/>
  <c r="AG816" i="8"/>
  <c r="AG797" i="8"/>
  <c r="AG785" i="8"/>
  <c r="AG728" i="8"/>
  <c r="AG801" i="8"/>
  <c r="AG702" i="8"/>
  <c r="AM702" i="8" s="1"/>
  <c r="AN702" i="8" s="1"/>
  <c r="AG753" i="8"/>
  <c r="AM753" i="8" s="1"/>
  <c r="AN753" i="8" s="1"/>
  <c r="AG683" i="8"/>
  <c r="AG669" i="8"/>
  <c r="AG693" i="8"/>
  <c r="AG659" i="8"/>
  <c r="AG735" i="8"/>
  <c r="AG656" i="8"/>
  <c r="AM656" i="8" s="1"/>
  <c r="AN656" i="8" s="1"/>
  <c r="AG620" i="8"/>
  <c r="AM620" i="8" s="1"/>
  <c r="AN620" i="8" s="1"/>
  <c r="AG625" i="8"/>
  <c r="AM625" i="8" s="1"/>
  <c r="AN625" i="8" s="1"/>
  <c r="AG675" i="8"/>
  <c r="AG637" i="8"/>
  <c r="AG597" i="8"/>
  <c r="AG666" i="8"/>
  <c r="AG572" i="8"/>
  <c r="AG547" i="8"/>
  <c r="AG507" i="8"/>
  <c r="AM507" i="8" s="1"/>
  <c r="AN507" i="8" s="1"/>
  <c r="AG471" i="8"/>
  <c r="AM471" i="8" s="1"/>
  <c r="AN471" i="8" s="1"/>
  <c r="AG579" i="8"/>
  <c r="AG556" i="8"/>
  <c r="AG520" i="8"/>
  <c r="AG484" i="8"/>
  <c r="AG606" i="8"/>
  <c r="AG565" i="8"/>
  <c r="AG529" i="8"/>
  <c r="AG493" i="8"/>
  <c r="AM493" i="8" s="1"/>
  <c r="AN493" i="8" s="1"/>
  <c r="AG457" i="8"/>
  <c r="AG447" i="8"/>
  <c r="AG542" i="8"/>
  <c r="AG530" i="8"/>
  <c r="AG538" i="8"/>
  <c r="AG474" i="8"/>
  <c r="AG415" i="8"/>
  <c r="AG379" i="8"/>
  <c r="AM379" i="8" s="1"/>
  <c r="AN379" i="8" s="1"/>
  <c r="AG416" i="8"/>
  <c r="AG426" i="8"/>
  <c r="AG389" i="8"/>
  <c r="AG424" i="8"/>
  <c r="AG394" i="8"/>
  <c r="AG363" i="8"/>
  <c r="AG340" i="8"/>
  <c r="AM340" i="8" s="1"/>
  <c r="AN340" i="8" s="1"/>
  <c r="AG304" i="8"/>
  <c r="AM304" i="8" s="1"/>
  <c r="AN304" i="8" s="1"/>
  <c r="AG272" i="8"/>
  <c r="AG370" i="8"/>
  <c r="AG329" i="8"/>
  <c r="AG297" i="8"/>
  <c r="AG392" i="8"/>
  <c r="AG334" i="8"/>
  <c r="AG302" i="8"/>
  <c r="AG245" i="8"/>
  <c r="AG366" i="8"/>
  <c r="AG331" i="8"/>
  <c r="AG299" i="8"/>
  <c r="AG267" i="8"/>
  <c r="AG242" i="8"/>
  <c r="AG205" i="8"/>
  <c r="AM205" i="8" s="1"/>
  <c r="AN205" i="8" s="1"/>
  <c r="AG173" i="8"/>
  <c r="AG159" i="8"/>
  <c r="AG281" i="8"/>
  <c r="AG207" i="8"/>
  <c r="AG227" i="8"/>
  <c r="AG183" i="8"/>
  <c r="AG219" i="8"/>
  <c r="AG204" i="8"/>
  <c r="AM204" i="8" s="1"/>
  <c r="AN204" i="8" s="1"/>
  <c r="AG172" i="8"/>
  <c r="AG136" i="8"/>
  <c r="AM136" i="8" s="1"/>
  <c r="AN136" i="8" s="1"/>
  <c r="AG120" i="8"/>
  <c r="AG113" i="8"/>
  <c r="AG50" i="8"/>
  <c r="AG109" i="8"/>
  <c r="AG93" i="8"/>
  <c r="AG64" i="8"/>
  <c r="AG202" i="8"/>
  <c r="AM202" i="8" s="1"/>
  <c r="AN202" i="8" s="1"/>
  <c r="AG65" i="8"/>
  <c r="AM65" i="8" s="1"/>
  <c r="AN65" i="8" s="1"/>
  <c r="AG147" i="8"/>
  <c r="AG131" i="8"/>
  <c r="AG112" i="8"/>
  <c r="AG96" i="8"/>
  <c r="AG77" i="8"/>
  <c r="AG21" i="8"/>
  <c r="AM21" i="8" s="1"/>
  <c r="AN21" i="8" s="1"/>
  <c r="AG15" i="8"/>
  <c r="AG14" i="8"/>
  <c r="AG20" i="8"/>
  <c r="AG56" i="8"/>
  <c r="AG30" i="8"/>
  <c r="AG27" i="8"/>
  <c r="AG24" i="8"/>
  <c r="AG55" i="8"/>
  <c r="AA29" i="3"/>
  <c r="AE29" i="3"/>
  <c r="AD29" i="3"/>
  <c r="C29" i="3"/>
  <c r="AC29" i="3"/>
  <c r="L30" i="7"/>
  <c r="Q38" i="3" s="1"/>
  <c r="Z39" i="4"/>
  <c r="T31" i="4"/>
  <c r="X31" i="4" s="1"/>
  <c r="M22" i="7"/>
  <c r="R30" i="3" s="1"/>
  <c r="AC30" i="3" s="1"/>
  <c r="AE21" i="3"/>
  <c r="AD21" i="3"/>
  <c r="AB21" i="3"/>
  <c r="Z21" i="3"/>
  <c r="G79" i="7"/>
  <c r="K18" i="2" s="1"/>
  <c r="W5" i="8"/>
  <c r="AE25" i="3"/>
  <c r="C25" i="3"/>
  <c r="Z25" i="3"/>
  <c r="Z38" i="3"/>
  <c r="AC38" i="3"/>
  <c r="AE38" i="3"/>
  <c r="AA38" i="3"/>
  <c r="AB38" i="3"/>
  <c r="U91" i="8"/>
  <c r="U29" i="8"/>
  <c r="C21" i="3"/>
  <c r="AA25" i="3"/>
  <c r="AA27" i="3"/>
  <c r="L22" i="7"/>
  <c r="Q30" i="3" s="1"/>
  <c r="Z31" i="4"/>
  <c r="AC20" i="3"/>
  <c r="C20" i="3"/>
  <c r="AA20" i="3"/>
  <c r="AD20" i="3"/>
  <c r="AA37" i="3"/>
  <c r="AE37" i="3"/>
  <c r="AB37" i="3"/>
  <c r="AD37" i="3"/>
  <c r="C19" i="3"/>
  <c r="AB19" i="3"/>
  <c r="AA19" i="3"/>
  <c r="AD19" i="3"/>
  <c r="AC19" i="3"/>
  <c r="AD40" i="3"/>
  <c r="C40" i="3"/>
  <c r="AE40" i="3"/>
  <c r="Z40" i="3"/>
  <c r="AC40" i="3"/>
  <c r="U87" i="8"/>
  <c r="U36" i="8"/>
  <c r="AJ28" i="8"/>
  <c r="AJ59" i="8"/>
  <c r="AJ94" i="8"/>
  <c r="AJ156" i="8"/>
  <c r="AJ209" i="8"/>
  <c r="AJ260" i="8"/>
  <c r="AJ303" i="8"/>
  <c r="AJ293" i="8"/>
  <c r="AJ407" i="8"/>
  <c r="AJ528" i="8"/>
  <c r="AJ544" i="8"/>
  <c r="AJ655" i="8"/>
  <c r="AJ603" i="8"/>
  <c r="AJ584" i="8"/>
  <c r="AJ640" i="8"/>
  <c r="AJ796" i="8"/>
  <c r="AJ845" i="8"/>
  <c r="AJ802" i="8"/>
  <c r="AJ852" i="8"/>
  <c r="AJ998" i="8"/>
  <c r="AI13" i="8"/>
  <c r="AI63" i="8"/>
  <c r="AI91" i="8"/>
  <c r="AM91" i="8" s="1"/>
  <c r="AN91" i="8" s="1"/>
  <c r="AI165" i="8"/>
  <c r="AM165" i="8" s="1"/>
  <c r="AN165" i="8" s="1"/>
  <c r="AI132" i="8"/>
  <c r="AI228" i="8"/>
  <c r="AI260" i="8"/>
  <c r="AI237" i="8"/>
  <c r="AI236" i="8"/>
  <c r="AI265" i="8"/>
  <c r="AI375" i="8"/>
  <c r="AM375" i="8" s="1"/>
  <c r="AN375" i="8" s="1"/>
  <c r="AI402" i="8"/>
  <c r="AM402" i="8" s="1"/>
  <c r="AN402" i="8" s="1"/>
  <c r="AI416" i="8"/>
  <c r="AI467" i="8"/>
  <c r="AI502" i="8"/>
  <c r="AI485" i="8"/>
  <c r="AI468" i="8"/>
  <c r="AI584" i="8"/>
  <c r="AI686" i="8"/>
  <c r="AI644" i="8"/>
  <c r="AI747" i="8"/>
  <c r="AI761" i="8"/>
  <c r="AI805" i="8"/>
  <c r="AI812" i="8"/>
  <c r="AI848" i="8"/>
  <c r="AI904" i="8"/>
  <c r="AM904" i="8" s="1"/>
  <c r="AN904" i="8" s="1"/>
  <c r="AI924" i="8"/>
  <c r="AM924" i="8" s="1"/>
  <c r="AN924" i="8" s="1"/>
  <c r="AI956" i="8"/>
  <c r="AI965" i="8"/>
  <c r="AL38" i="8"/>
  <c r="AI123" i="8"/>
  <c r="AI51" i="8"/>
  <c r="AI52" i="8"/>
  <c r="AI203" i="8"/>
  <c r="AM203" i="8" s="1"/>
  <c r="AN203" i="8" s="1"/>
  <c r="AI103" i="8"/>
  <c r="AI189" i="8"/>
  <c r="AI140" i="8"/>
  <c r="AI170" i="8"/>
  <c r="AI288" i="8"/>
  <c r="AI369" i="8"/>
  <c r="AI286" i="8"/>
  <c r="AI285" i="8"/>
  <c r="AI391" i="8"/>
  <c r="AI445" i="8"/>
  <c r="AI568" i="8"/>
  <c r="AI543" i="8"/>
  <c r="AI526" i="8"/>
  <c r="AI505" i="8"/>
  <c r="AI500" i="8"/>
  <c r="AI635" i="8"/>
  <c r="AI665" i="8"/>
  <c r="AI667" i="8"/>
  <c r="AI684" i="8"/>
  <c r="AI723" i="8"/>
  <c r="AI795" i="8"/>
  <c r="AI814" i="8"/>
  <c r="AI835" i="8"/>
  <c r="AI840" i="8"/>
  <c r="AI896" i="8"/>
  <c r="AM896" i="8" s="1"/>
  <c r="AN896" i="8" s="1"/>
  <c r="AI934" i="8"/>
  <c r="AM934" i="8" s="1"/>
  <c r="AN934" i="8" s="1"/>
  <c r="AI133" i="8"/>
  <c r="AI14" i="8"/>
  <c r="AI16" i="8"/>
  <c r="AI9" i="8"/>
  <c r="AI8" i="8"/>
  <c r="AI10" i="8"/>
  <c r="AI15" i="8"/>
  <c r="AI86" i="8"/>
  <c r="AI102" i="8"/>
  <c r="AI135" i="8"/>
  <c r="AI27" i="8"/>
  <c r="AI90" i="8"/>
  <c r="AI106" i="8"/>
  <c r="AI46" i="8"/>
  <c r="AI73" i="8"/>
  <c r="AI59" i="8"/>
  <c r="AM59" i="8" s="1"/>
  <c r="AN59" i="8" s="1"/>
  <c r="AI30" i="8"/>
  <c r="AI94" i="8"/>
  <c r="AI110" i="8"/>
  <c r="AI24" i="8"/>
  <c r="AI31" i="8"/>
  <c r="AI34" i="8"/>
  <c r="AM34" i="8" s="1"/>
  <c r="AN34" i="8" s="1"/>
  <c r="AI98" i="8"/>
  <c r="AI119" i="8"/>
  <c r="AI20" i="8"/>
  <c r="AI35" i="8"/>
  <c r="AI66" i="8"/>
  <c r="AI125" i="8"/>
  <c r="AI143" i="8"/>
  <c r="AI23" i="8"/>
  <c r="AI141" i="8"/>
  <c r="AM141" i="8" s="1"/>
  <c r="AN141" i="8" s="1"/>
  <c r="AI36" i="8"/>
  <c r="AI131" i="8"/>
  <c r="AI19" i="8"/>
  <c r="AI67" i="8"/>
  <c r="AI29" i="8"/>
  <c r="AI137" i="8"/>
  <c r="AI37" i="8"/>
  <c r="AM37" i="8" s="1"/>
  <c r="AN37" i="8" s="1"/>
  <c r="AI32" i="8"/>
  <c r="AM32" i="8" s="1"/>
  <c r="AN32" i="8" s="1"/>
  <c r="AI117" i="8"/>
  <c r="AM117" i="8" s="1"/>
  <c r="AN117" i="8" s="1"/>
  <c r="AI121" i="8"/>
  <c r="AI11" i="8"/>
  <c r="AI26" i="8"/>
  <c r="AI41" i="8"/>
  <c r="AI88" i="8"/>
  <c r="AI108" i="8"/>
  <c r="AI127" i="8"/>
  <c r="AI60" i="8"/>
  <c r="AI39" i="8"/>
  <c r="AI96" i="8"/>
  <c r="AI22" i="8"/>
  <c r="AI40" i="8"/>
  <c r="AI100" i="8"/>
  <c r="AI33" i="8"/>
  <c r="AI18" i="8"/>
  <c r="AI104" i="8"/>
  <c r="AM104" i="8" s="1"/>
  <c r="AN104" i="8" s="1"/>
  <c r="AI84" i="8"/>
  <c r="AI58" i="8"/>
  <c r="AI92" i="8"/>
  <c r="AI998" i="8"/>
  <c r="AI994" i="8"/>
  <c r="AI995" i="8"/>
  <c r="AM995" i="8" s="1"/>
  <c r="AN995" i="8" s="1"/>
  <c r="AI976" i="8"/>
  <c r="AM976" i="8" s="1"/>
  <c r="AN976" i="8" s="1"/>
  <c r="AI958" i="8"/>
  <c r="AI944" i="8"/>
  <c r="AI957" i="8"/>
  <c r="AI928" i="8"/>
  <c r="AI930" i="8"/>
  <c r="AI889" i="8"/>
  <c r="AM889" i="8" s="1"/>
  <c r="AI895" i="8"/>
  <c r="AI863" i="8"/>
  <c r="AI906" i="8"/>
  <c r="AI861" i="8"/>
  <c r="AI966" i="8"/>
  <c r="AI851" i="8"/>
  <c r="AI877" i="8"/>
  <c r="AI858" i="8"/>
  <c r="AI844" i="8"/>
  <c r="AI888" i="8"/>
  <c r="AM888" i="8" s="1"/>
  <c r="AN888" i="8" s="1"/>
  <c r="AI843" i="8"/>
  <c r="AI808" i="8"/>
  <c r="AI820" i="8"/>
  <c r="AI768" i="8"/>
  <c r="AI794" i="8"/>
  <c r="AI777" i="8"/>
  <c r="AI815" i="8"/>
  <c r="AI801" i="8"/>
  <c r="AM801" i="8" s="1"/>
  <c r="AN801" i="8" s="1"/>
  <c r="AI780" i="8"/>
  <c r="AI767" i="8"/>
  <c r="AI755" i="8"/>
  <c r="AI729" i="8"/>
  <c r="AI722" i="8"/>
  <c r="AI753" i="8"/>
  <c r="AI687" i="8"/>
  <c r="AM687" i="8" s="1"/>
  <c r="AN687" i="8" s="1"/>
  <c r="AI762" i="8"/>
  <c r="AI696" i="8"/>
  <c r="AM696" i="8" s="1"/>
  <c r="AN696" i="8" s="1"/>
  <c r="AI740" i="8"/>
  <c r="AI662" i="8"/>
  <c r="AI671" i="8"/>
  <c r="AI734" i="8"/>
  <c r="AI652" i="8"/>
  <c r="AI710" i="8"/>
  <c r="AI637" i="8"/>
  <c r="AM637" i="8" s="1"/>
  <c r="AN637" i="8" s="1"/>
  <c r="AI677" i="8"/>
  <c r="AM677" i="8" s="1"/>
  <c r="AN677" i="8" s="1"/>
  <c r="AI664" i="8"/>
  <c r="AI620" i="8"/>
  <c r="AI619" i="8"/>
  <c r="AI590" i="8"/>
  <c r="AI643" i="8"/>
  <c r="AM643" i="8" s="1"/>
  <c r="AI605" i="8"/>
  <c r="AI579" i="8"/>
  <c r="AI540" i="8"/>
  <c r="AI508" i="8"/>
  <c r="AI476" i="8"/>
  <c r="AI588" i="8"/>
  <c r="AI561" i="8"/>
  <c r="AI529" i="8"/>
  <c r="AI497" i="8"/>
  <c r="AI465" i="8"/>
  <c r="AI583" i="8"/>
  <c r="AI554" i="8"/>
  <c r="AI522" i="8"/>
  <c r="AI490" i="8"/>
  <c r="AI458" i="8"/>
  <c r="AI570" i="8"/>
  <c r="AI428" i="8"/>
  <c r="AI475" i="8"/>
  <c r="AI446" i="8"/>
  <c r="AI511" i="8"/>
  <c r="AI443" i="8"/>
  <c r="AI449" i="8"/>
  <c r="AI392" i="8"/>
  <c r="AI437" i="8"/>
  <c r="AI401" i="8"/>
  <c r="AI414" i="8"/>
  <c r="AI382" i="8"/>
  <c r="AM382" i="8" s="1"/>
  <c r="AN382" i="8" s="1"/>
  <c r="AI471" i="8"/>
  <c r="AI403" i="8"/>
  <c r="AI431" i="8"/>
  <c r="AI345" i="8"/>
  <c r="AI313" i="8"/>
  <c r="AI281" i="8"/>
  <c r="AI249" i="8"/>
  <c r="AM249" i="8" s="1"/>
  <c r="AN249" i="8" s="1"/>
  <c r="AI338" i="8"/>
  <c r="AI306" i="8"/>
  <c r="AI245" i="8"/>
  <c r="AI339" i="8"/>
  <c r="AI307" i="8"/>
  <c r="AI275" i="8"/>
  <c r="AI233" i="8"/>
  <c r="AI344" i="8"/>
  <c r="AI312" i="8"/>
  <c r="AI280" i="8"/>
  <c r="AI248" i="8"/>
  <c r="AI255" i="8"/>
  <c r="AI190" i="8"/>
  <c r="AI250" i="8"/>
  <c r="AI262" i="8"/>
  <c r="AI188" i="8"/>
  <c r="AM188" i="8" s="1"/>
  <c r="AN188" i="8" s="1"/>
  <c r="AI144" i="8"/>
  <c r="AM144" i="8" s="1"/>
  <c r="AN144" i="8" s="1"/>
  <c r="AI128" i="8"/>
  <c r="AI112" i="8"/>
  <c r="AI239" i="8"/>
  <c r="AI185" i="8"/>
  <c r="AI162" i="8"/>
  <c r="AI154" i="8"/>
  <c r="AI111" i="8"/>
  <c r="AI95" i="8"/>
  <c r="AI71" i="8"/>
  <c r="AI68" i="8"/>
  <c r="AI215" i="8"/>
  <c r="AI49" i="8"/>
  <c r="AI183" i="8"/>
  <c r="AI113" i="8"/>
  <c r="AI50" i="8"/>
  <c r="AI28" i="8"/>
  <c r="AM28" i="8" s="1"/>
  <c r="AN28" i="8" s="1"/>
  <c r="AI54" i="8"/>
  <c r="AI139" i="8"/>
  <c r="AI990" i="8"/>
  <c r="AI991" i="8"/>
  <c r="AI1005" i="8"/>
  <c r="AI987" i="8"/>
  <c r="AI974" i="8"/>
  <c r="AI941" i="8"/>
  <c r="AI947" i="8"/>
  <c r="AI993" i="8"/>
  <c r="AI953" i="8"/>
  <c r="AI921" i="8"/>
  <c r="AI927" i="8"/>
  <c r="AI912" i="8"/>
  <c r="AI909" i="8"/>
  <c r="AM909" i="8" s="1"/>
  <c r="AN909" i="8" s="1"/>
  <c r="AI878" i="8"/>
  <c r="AM878" i="8" s="1"/>
  <c r="AN878" i="8" s="1"/>
  <c r="AI922" i="8"/>
  <c r="AI935" i="8"/>
  <c r="AI937" i="8"/>
  <c r="AI898" i="8"/>
  <c r="AI916" i="8"/>
  <c r="AI984" i="8"/>
  <c r="AM984" i="8" s="1"/>
  <c r="AN984" i="8" s="1"/>
  <c r="AI819" i="8"/>
  <c r="AI839" i="8"/>
  <c r="AI885" i="8"/>
  <c r="AI799" i="8"/>
  <c r="AI842" i="8"/>
  <c r="AI809" i="8"/>
  <c r="AI831" i="8"/>
  <c r="AI783" i="8"/>
  <c r="AI817" i="8"/>
  <c r="AM817" i="8" s="1"/>
  <c r="AN817" i="8" s="1"/>
  <c r="AI846" i="8"/>
  <c r="AI744" i="8"/>
  <c r="AI745" i="8"/>
  <c r="AI739" i="8"/>
  <c r="AI757" i="8"/>
  <c r="AI703" i="8"/>
  <c r="AI789" i="8"/>
  <c r="AI712" i="8"/>
  <c r="AI680" i="8"/>
  <c r="AI690" i="8"/>
  <c r="AI714" i="8"/>
  <c r="AI697" i="8"/>
  <c r="AI678" i="8"/>
  <c r="AI636" i="8"/>
  <c r="AI653" i="8"/>
  <c r="AI621" i="8"/>
  <c r="AM621" i="8" s="1"/>
  <c r="AN621" i="8" s="1"/>
  <c r="AI623" i="8"/>
  <c r="AI631" i="8"/>
  <c r="AI646" i="8"/>
  <c r="AI606" i="8"/>
  <c r="AI574" i="8"/>
  <c r="AI616" i="8"/>
  <c r="AI642" i="8"/>
  <c r="AM642" i="8" s="1"/>
  <c r="AN642" i="8" s="1"/>
  <c r="AI556" i="8"/>
  <c r="AM556" i="8" s="1"/>
  <c r="AN556" i="8" s="1"/>
  <c r="AI524" i="8"/>
  <c r="AM524" i="8" s="1"/>
  <c r="AN524" i="8" s="1"/>
  <c r="AI492" i="8"/>
  <c r="AI460" i="8"/>
  <c r="AI600" i="8"/>
  <c r="AI545" i="8"/>
  <c r="AI513" i="8"/>
  <c r="AI481" i="8"/>
  <c r="AI650" i="8"/>
  <c r="AI595" i="8"/>
  <c r="AM595" i="8" s="1"/>
  <c r="AN595" i="8" s="1"/>
  <c r="AI538" i="8"/>
  <c r="AI506" i="8"/>
  <c r="AI474" i="8"/>
  <c r="AI607" i="8"/>
  <c r="AI444" i="8"/>
  <c r="AI507" i="8"/>
  <c r="AI531" i="8"/>
  <c r="AM531" i="8" s="1"/>
  <c r="AN531" i="8" s="1"/>
  <c r="AI430" i="8"/>
  <c r="AI571" i="8"/>
  <c r="AI535" i="8"/>
  <c r="AI408" i="8"/>
  <c r="AI376" i="8"/>
  <c r="AI417" i="8"/>
  <c r="AI1006" i="8"/>
  <c r="AM1006" i="8" s="1"/>
  <c r="AN1006" i="8" s="1"/>
  <c r="AI970" i="8"/>
  <c r="AI962" i="8"/>
  <c r="AI955" i="8"/>
  <c r="AI969" i="8"/>
  <c r="AI948" i="8"/>
  <c r="AI926" i="8"/>
  <c r="AI943" i="8"/>
  <c r="AI880" i="8"/>
  <c r="AM880" i="8" s="1"/>
  <c r="AN880" i="8" s="1"/>
  <c r="AI894" i="8"/>
  <c r="AM894" i="8" s="1"/>
  <c r="AN894" i="8" s="1"/>
  <c r="AI929" i="8"/>
  <c r="AM929" i="8" s="1"/>
  <c r="AN929" i="8" s="1"/>
  <c r="AI883" i="8"/>
  <c r="AI872" i="8"/>
  <c r="AI918" i="8"/>
  <c r="AI900" i="8"/>
  <c r="AI856" i="8"/>
  <c r="AI864" i="8"/>
  <c r="AM864" i="8" s="1"/>
  <c r="AN864" i="8" s="1"/>
  <c r="AI776" i="8"/>
  <c r="AM776" i="8" s="1"/>
  <c r="AN776" i="8" s="1"/>
  <c r="AI781" i="8"/>
  <c r="AI836" i="8"/>
  <c r="AI774" i="8"/>
  <c r="AI775" i="8"/>
  <c r="AI748" i="8"/>
  <c r="AI737" i="8"/>
  <c r="AI717" i="8"/>
  <c r="AI707" i="8"/>
  <c r="AI786" i="8"/>
  <c r="AI692" i="8"/>
  <c r="AI701" i="8"/>
  <c r="AI682" i="8"/>
  <c r="AI726" i="8"/>
  <c r="AI640" i="8"/>
  <c r="AI645" i="8"/>
  <c r="AI669" i="8"/>
  <c r="AM669" i="8" s="1"/>
  <c r="AN669" i="8" s="1"/>
  <c r="AI639" i="8"/>
  <c r="AM639" i="8" s="1"/>
  <c r="AN639" i="8" s="1"/>
  <c r="AI630" i="8"/>
  <c r="AI586" i="8"/>
  <c r="AI658" i="8"/>
  <c r="AI608" i="8"/>
  <c r="AI536" i="8"/>
  <c r="AI496" i="8"/>
  <c r="AI597" i="8"/>
  <c r="AM597" i="8" s="1"/>
  <c r="AN597" i="8" s="1"/>
  <c r="AI557" i="8"/>
  <c r="AI517" i="8"/>
  <c r="AI473" i="8"/>
  <c r="AI580" i="8"/>
  <c r="AI542" i="8"/>
  <c r="AI498" i="8"/>
  <c r="AI454" i="8"/>
  <c r="AI448" i="8"/>
  <c r="AI491" i="8"/>
  <c r="AM491" i="8" s="1"/>
  <c r="AN491" i="8" s="1"/>
  <c r="AI442" i="8"/>
  <c r="AI487" i="8"/>
  <c r="AI451" i="8"/>
  <c r="AI388" i="8"/>
  <c r="AI421" i="8"/>
  <c r="AI435" i="8"/>
  <c r="AI390" i="8"/>
  <c r="AI429" i="8"/>
  <c r="AI399" i="8"/>
  <c r="AI371" i="8"/>
  <c r="AI333" i="8"/>
  <c r="AI297" i="8"/>
  <c r="AI261" i="8"/>
  <c r="AI346" i="8"/>
  <c r="AM346" i="8" s="1"/>
  <c r="AN346" i="8" s="1"/>
  <c r="AI310" i="8"/>
  <c r="AM310" i="8" s="1"/>
  <c r="AN310" i="8" s="1"/>
  <c r="AI244" i="8"/>
  <c r="AM244" i="8" s="1"/>
  <c r="AN244" i="8" s="1"/>
  <c r="AI331" i="8"/>
  <c r="AI295" i="8"/>
  <c r="AI360" i="8"/>
  <c r="AI356" i="8"/>
  <c r="AI320" i="8"/>
  <c r="AI284" i="8"/>
  <c r="AI278" i="8"/>
  <c r="AI234" i="8"/>
  <c r="AM234" i="8" s="1"/>
  <c r="AN234" i="8" s="1"/>
  <c r="AI178" i="8"/>
  <c r="AI214" i="8"/>
  <c r="AI200" i="8"/>
  <c r="AI149" i="8"/>
  <c r="AI130" i="8"/>
  <c r="AI266" i="8"/>
  <c r="AM266" i="8" s="1"/>
  <c r="AN266" i="8" s="1"/>
  <c r="AI206" i="8"/>
  <c r="AI173" i="8"/>
  <c r="AI158" i="8"/>
  <c r="AI179" i="8"/>
  <c r="AI99" i="8"/>
  <c r="AI75" i="8"/>
  <c r="AI61" i="8"/>
  <c r="AI187" i="8"/>
  <c r="AM187" i="8" s="1"/>
  <c r="AN187" i="8" s="1"/>
  <c r="AI150" i="8"/>
  <c r="AI235" i="8"/>
  <c r="AI69" i="8"/>
  <c r="AI982" i="8"/>
  <c r="AI997" i="8"/>
  <c r="AI980" i="8"/>
  <c r="AI985" i="8"/>
  <c r="AI939" i="8"/>
  <c r="AI940" i="8"/>
  <c r="AM940" i="8" s="1"/>
  <c r="AN940" i="8" s="1"/>
  <c r="AI973" i="8"/>
  <c r="AM973" i="8" s="1"/>
  <c r="AN973" i="8" s="1"/>
  <c r="AI919" i="8"/>
  <c r="AI871" i="8"/>
  <c r="AI892" i="8"/>
  <c r="AI902" i="8"/>
  <c r="AI865" i="8"/>
  <c r="AI849" i="8"/>
  <c r="AI920" i="8"/>
  <c r="AM920" i="8" s="1"/>
  <c r="AN920" i="8" s="1"/>
  <c r="AI870" i="8"/>
  <c r="AM870" i="8" s="1"/>
  <c r="AN870" i="8" s="1"/>
  <c r="AI838" i="8"/>
  <c r="AI859" i="8"/>
  <c r="AI772" i="8"/>
  <c r="AI841" i="8"/>
  <c r="AI823" i="8"/>
  <c r="AI770" i="8"/>
  <c r="AI766" i="8"/>
  <c r="AM766" i="8" s="1"/>
  <c r="AN766" i="8" s="1"/>
  <c r="AI830" i="8"/>
  <c r="AI733" i="8"/>
  <c r="AI771" i="8"/>
  <c r="AI699" i="8"/>
  <c r="AI779" i="8"/>
  <c r="AI688" i="8"/>
  <c r="AI674" i="8"/>
  <c r="AI675" i="8"/>
  <c r="AI719" i="8"/>
  <c r="AM719" i="8" s="1"/>
  <c r="AN719" i="8" s="1"/>
  <c r="AI632" i="8"/>
  <c r="AI641" i="8"/>
  <c r="AI660" i="8"/>
  <c r="AI702" i="8"/>
  <c r="AI624" i="8"/>
  <c r="AI582" i="8"/>
  <c r="AM582" i="8" s="1"/>
  <c r="AN582" i="8" s="1"/>
  <c r="AI593" i="8"/>
  <c r="AI585" i="8"/>
  <c r="AM585" i="8" s="1"/>
  <c r="AN585" i="8" s="1"/>
  <c r="AI532" i="8"/>
  <c r="AI488" i="8"/>
  <c r="AI591" i="8"/>
  <c r="AI553" i="8"/>
  <c r="AI509" i="8"/>
  <c r="AI469" i="8"/>
  <c r="AM469" i="8" s="1"/>
  <c r="AN469" i="8" s="1"/>
  <c r="AI569" i="8"/>
  <c r="AI534" i="8"/>
  <c r="AM534" i="8" s="1"/>
  <c r="AN534" i="8" s="1"/>
  <c r="AI494" i="8"/>
  <c r="AI634" i="8"/>
  <c r="AI440" i="8"/>
  <c r="AI483" i="8"/>
  <c r="AI438" i="8"/>
  <c r="AI547" i="8"/>
  <c r="AI455" i="8"/>
  <c r="AI384" i="8"/>
  <c r="AI413" i="8"/>
  <c r="AI422" i="8"/>
  <c r="AI386" i="8"/>
  <c r="AI441" i="8"/>
  <c r="AI395" i="8"/>
  <c r="AI373" i="8"/>
  <c r="AI329" i="8"/>
  <c r="AM329" i="8" s="1"/>
  <c r="AN329" i="8" s="1"/>
  <c r="AI293" i="8"/>
  <c r="AI257" i="8"/>
  <c r="AI342" i="8"/>
  <c r="AI302" i="8"/>
  <c r="AI240" i="8"/>
  <c r="AI327" i="8"/>
  <c r="AI291" i="8"/>
  <c r="AM291" i="8" s="1"/>
  <c r="AN291" i="8" s="1"/>
  <c r="AI247" i="8"/>
  <c r="AI352" i="8"/>
  <c r="AI316" i="8"/>
  <c r="AI276" i="8"/>
  <c r="AI258" i="8"/>
  <c r="AI223" i="8"/>
  <c r="AI174" i="8"/>
  <c r="AI209" i="8"/>
  <c r="AI196" i="8"/>
  <c r="AI146" i="8"/>
  <c r="AI126" i="8"/>
  <c r="AI251" i="8"/>
  <c r="AI205" i="8"/>
  <c r="AI169" i="8"/>
  <c r="AI157" i="8"/>
  <c r="AI259" i="8"/>
  <c r="AM259" i="8" s="1"/>
  <c r="AN259" i="8" s="1"/>
  <c r="AI97" i="8"/>
  <c r="AI64" i="8"/>
  <c r="AI238" i="8"/>
  <c r="AI171" i="8"/>
  <c r="AI147" i="8"/>
  <c r="AI222" i="8"/>
  <c r="AI62" i="8"/>
  <c r="AM62" i="8" s="1"/>
  <c r="AI975" i="8"/>
  <c r="AI967" i="8"/>
  <c r="AI1003" i="8"/>
  <c r="AI972" i="8"/>
  <c r="AI950" i="8"/>
  <c r="AI954" i="8"/>
  <c r="AI905" i="8"/>
  <c r="AI887" i="8"/>
  <c r="AI951" i="8"/>
  <c r="AI874" i="8"/>
  <c r="AM874" i="8" s="1"/>
  <c r="AN874" i="8" s="1"/>
  <c r="AI964" i="8"/>
  <c r="AI884" i="8"/>
  <c r="AI875" i="8"/>
  <c r="AI837" i="8"/>
  <c r="AI827" i="8"/>
  <c r="AI824" i="8"/>
  <c r="AI811" i="8"/>
  <c r="AI756" i="8"/>
  <c r="AI798" i="8"/>
  <c r="AI806" i="8"/>
  <c r="AI834" i="8"/>
  <c r="AI802" i="8"/>
  <c r="AI754" i="8"/>
  <c r="AI751" i="8"/>
  <c r="AI743" i="8"/>
  <c r="AI683" i="8"/>
  <c r="AI716" i="8"/>
  <c r="AM716" i="8" s="1"/>
  <c r="AN716" i="8" s="1"/>
  <c r="AI758" i="8"/>
  <c r="AI732" i="8"/>
  <c r="AI706" i="8"/>
  <c r="AI661" i="8"/>
  <c r="AI698" i="8"/>
  <c r="AI625" i="8"/>
  <c r="AI709" i="8"/>
  <c r="AI731" i="8"/>
  <c r="AM731" i="8" s="1"/>
  <c r="AN731" i="8" s="1"/>
  <c r="AI610" i="8"/>
  <c r="AI659" i="8"/>
  <c r="AI599" i="8"/>
  <c r="AI560" i="8"/>
  <c r="AI516" i="8"/>
  <c r="AI472" i="8"/>
  <c r="AM472" i="8" s="1"/>
  <c r="AN472" i="8" s="1"/>
  <c r="AI603" i="8"/>
  <c r="AI537" i="8"/>
  <c r="AM537" i="8" s="1"/>
  <c r="AN537" i="8" s="1"/>
  <c r="AI493" i="8"/>
  <c r="AI453" i="8"/>
  <c r="AI562" i="8"/>
  <c r="AI518" i="8"/>
  <c r="AI478" i="8"/>
  <c r="AI581" i="8"/>
  <c r="AI424" i="8"/>
  <c r="AM424" i="8" s="1"/>
  <c r="AN424" i="8" s="1"/>
  <c r="AI563" i="8"/>
  <c r="AM563" i="8" s="1"/>
  <c r="AN563" i="8" s="1"/>
  <c r="AI559" i="8"/>
  <c r="AI439" i="8"/>
  <c r="AI412" i="8"/>
  <c r="AI368" i="8"/>
  <c r="AI397" i="8"/>
  <c r="AI406" i="8"/>
  <c r="AI370" i="8"/>
  <c r="AM370" i="8" s="1"/>
  <c r="AN370" i="8" s="1"/>
  <c r="AI419" i="8"/>
  <c r="AI383" i="8"/>
  <c r="AI353" i="8"/>
  <c r="AI317" i="8"/>
  <c r="AI277" i="8"/>
  <c r="AI365" i="8"/>
  <c r="AI326" i="8"/>
  <c r="AI290" i="8"/>
  <c r="AI351" i="8"/>
  <c r="AI315" i="8"/>
  <c r="AI279" i="8"/>
  <c r="AI229" i="8"/>
  <c r="AI336" i="8"/>
  <c r="AI300" i="8"/>
  <c r="AI264" i="8"/>
  <c r="AI217" i="8"/>
  <c r="AI198" i="8"/>
  <c r="AM198" i="8" s="1"/>
  <c r="AN198" i="8" s="1"/>
  <c r="AI267" i="8"/>
  <c r="AI254" i="8"/>
  <c r="AI180" i="8"/>
  <c r="AI138" i="8"/>
  <c r="AI120" i="8"/>
  <c r="AI212" i="8"/>
  <c r="AI193" i="8"/>
  <c r="AI163" i="8"/>
  <c r="AI153" i="8"/>
  <c r="AI107" i="8"/>
  <c r="AI89" i="8"/>
  <c r="AI270" i="8"/>
  <c r="AI78" i="8"/>
  <c r="AI65" i="8"/>
  <c r="AI199" i="8"/>
  <c r="AI83" i="8"/>
  <c r="AI38" i="8"/>
  <c r="AI983" i="8"/>
  <c r="AI979" i="8"/>
  <c r="AI952" i="8"/>
  <c r="AI960" i="8"/>
  <c r="AI881" i="8"/>
  <c r="AM881" i="8" s="1"/>
  <c r="AN881" i="8" s="1"/>
  <c r="AI847" i="8"/>
  <c r="AI845" i="8"/>
  <c r="AI907" i="8"/>
  <c r="AI915" i="8"/>
  <c r="AI860" i="8"/>
  <c r="AI833" i="8"/>
  <c r="AI803" i="8"/>
  <c r="AI793" i="8"/>
  <c r="AI854" i="8"/>
  <c r="AI749" i="8"/>
  <c r="AM749" i="8" s="1"/>
  <c r="AN749" i="8" s="1"/>
  <c r="AI746" i="8"/>
  <c r="AI788" i="8"/>
  <c r="AI742" i="8"/>
  <c r="AI705" i="8"/>
  <c r="AI648" i="8"/>
  <c r="AI629" i="8"/>
  <c r="AI647" i="8"/>
  <c r="AI602" i="8"/>
  <c r="AI587" i="8"/>
  <c r="AI548" i="8"/>
  <c r="AI480" i="8"/>
  <c r="AI565" i="8"/>
  <c r="AI489" i="8"/>
  <c r="AM489" i="8" s="1"/>
  <c r="AI601" i="8"/>
  <c r="AM601" i="8" s="1"/>
  <c r="AN601" i="8" s="1"/>
  <c r="AI510" i="8"/>
  <c r="AM510" i="8" s="1"/>
  <c r="AN510" i="8" s="1"/>
  <c r="AI604" i="8"/>
  <c r="AI499" i="8"/>
  <c r="AI519" i="8"/>
  <c r="AI420" i="8"/>
  <c r="AI433" i="8"/>
  <c r="AI410" i="8"/>
  <c r="AI358" i="8"/>
  <c r="AI379" i="8"/>
  <c r="AI325" i="8"/>
  <c r="AI269" i="8"/>
  <c r="AI330" i="8"/>
  <c r="AI377" i="8"/>
  <c r="AI311" i="8"/>
  <c r="AI241" i="8"/>
  <c r="AI328" i="8"/>
  <c r="AI268" i="8"/>
  <c r="AM268" i="8" s="1"/>
  <c r="AN268" i="8" s="1"/>
  <c r="AI246" i="8"/>
  <c r="AI243" i="8"/>
  <c r="AI192" i="8"/>
  <c r="AI134" i="8"/>
  <c r="AI216" i="8"/>
  <c r="AI177" i="8"/>
  <c r="AI152" i="8"/>
  <c r="AI93" i="8"/>
  <c r="AM93" i="8" s="1"/>
  <c r="AN93" i="8" s="1"/>
  <c r="AI191" i="8"/>
  <c r="AM191" i="8" s="1"/>
  <c r="AN191" i="8" s="1"/>
  <c r="AI70" i="8"/>
  <c r="AI45" i="8"/>
  <c r="AI978" i="8"/>
  <c r="AI963" i="8"/>
  <c r="AI988" i="8"/>
  <c r="AI938" i="8"/>
  <c r="AI903" i="8"/>
  <c r="AI908" i="8"/>
  <c r="AI931" i="8"/>
  <c r="AI917" i="8"/>
  <c r="AI821" i="8"/>
  <c r="AI826" i="8"/>
  <c r="AI790" i="8"/>
  <c r="AI785" i="8"/>
  <c r="AI796" i="8"/>
  <c r="AI765" i="8"/>
  <c r="AM765" i="8" s="1"/>
  <c r="AN765" i="8" s="1"/>
  <c r="AI721" i="8"/>
  <c r="AI711" i="8"/>
  <c r="AI708" i="8"/>
  <c r="AI670" i="8"/>
  <c r="AI736" i="8"/>
  <c r="AI718" i="8"/>
  <c r="AI681" i="8"/>
  <c r="AI673" i="8"/>
  <c r="AM673" i="8" s="1"/>
  <c r="AN673" i="8" s="1"/>
  <c r="AI578" i="8"/>
  <c r="AI573" i="8"/>
  <c r="AI520" i="8"/>
  <c r="AI456" i="8"/>
  <c r="AI533" i="8"/>
  <c r="AI461" i="8"/>
  <c r="AM461" i="8" s="1"/>
  <c r="AN461" i="8" s="1"/>
  <c r="AI550" i="8"/>
  <c r="AM550" i="8" s="1"/>
  <c r="AN550" i="8" s="1"/>
  <c r="AI482" i="8"/>
  <c r="AI555" i="8"/>
  <c r="AI523" i="8"/>
  <c r="AI450" i="8"/>
  <c r="AI400" i="8"/>
  <c r="AI405" i="8"/>
  <c r="AI394" i="8"/>
  <c r="AI415" i="8"/>
  <c r="AI367" i="8"/>
  <c r="AI305" i="8"/>
  <c r="AI381" i="8"/>
  <c r="AI314" i="8"/>
  <c r="AI347" i="8"/>
  <c r="AI287" i="8"/>
  <c r="AI364" i="8"/>
  <c r="AI304" i="8"/>
  <c r="AI252" i="8"/>
  <c r="AM252" i="8" s="1"/>
  <c r="AN252" i="8" s="1"/>
  <c r="AI194" i="8"/>
  <c r="AI274" i="8"/>
  <c r="AI172" i="8"/>
  <c r="AI122" i="8"/>
  <c r="AI230" i="8"/>
  <c r="AI161" i="8"/>
  <c r="AI227" i="8"/>
  <c r="AI85" i="8"/>
  <c r="AM85" i="8" s="1"/>
  <c r="AN85" i="8" s="1"/>
  <c r="AI82" i="8"/>
  <c r="AI210" i="8"/>
  <c r="AI80" i="8"/>
  <c r="AI1000" i="8"/>
  <c r="AI989" i="8"/>
  <c r="AI961" i="8"/>
  <c r="AI933" i="8"/>
  <c r="AM933" i="8" s="1"/>
  <c r="AN933" i="8" s="1"/>
  <c r="AI879" i="8"/>
  <c r="AI890" i="8"/>
  <c r="AI925" i="8"/>
  <c r="AI893" i="8"/>
  <c r="AI914" i="8"/>
  <c r="AI822" i="8"/>
  <c r="AI764" i="8"/>
  <c r="AM764" i="8" s="1"/>
  <c r="AN764" i="8" s="1"/>
  <c r="AI773" i="8"/>
  <c r="AI791" i="8"/>
  <c r="AI752" i="8"/>
  <c r="AI738" i="8"/>
  <c r="AI695" i="8"/>
  <c r="AI704" i="8"/>
  <c r="AI666" i="8"/>
  <c r="AI735" i="8"/>
  <c r="AI672" i="8"/>
  <c r="AM672" i="8" s="1"/>
  <c r="AN672" i="8" s="1"/>
  <c r="AI713" i="8"/>
  <c r="AM713" i="8" s="1"/>
  <c r="AN713" i="8" s="1"/>
  <c r="AI654" i="8"/>
  <c r="AI689" i="8"/>
  <c r="AI611" i="8"/>
  <c r="AI512" i="8"/>
  <c r="AI626" i="8"/>
  <c r="AI525" i="8"/>
  <c r="AM525" i="8" s="1"/>
  <c r="AN525" i="8" s="1"/>
  <c r="AI457" i="8"/>
  <c r="AI546" i="8"/>
  <c r="AM546" i="8" s="1"/>
  <c r="AN546" i="8" s="1"/>
  <c r="AI470" i="8"/>
  <c r="AI436" i="8"/>
  <c r="AI551" i="8"/>
  <c r="AI447" i="8"/>
  <c r="AI396" i="8"/>
  <c r="AI463" i="8"/>
  <c r="AI378" i="8"/>
  <c r="AI411" i="8"/>
  <c r="AM411" i="8" s="1"/>
  <c r="AN411" i="8" s="1"/>
  <c r="AI359" i="8"/>
  <c r="AI301" i="8"/>
  <c r="AI357" i="8"/>
  <c r="AI298" i="8"/>
  <c r="AI343" i="8"/>
  <c r="AI283" i="8"/>
  <c r="AI363" i="8"/>
  <c r="AI296" i="8"/>
  <c r="AI224" i="8"/>
  <c r="AI186" i="8"/>
  <c r="AI271" i="8"/>
  <c r="AI168" i="8"/>
  <c r="AI118" i="8"/>
  <c r="AI201" i="8"/>
  <c r="AI160" i="8"/>
  <c r="AM160" i="8" s="1"/>
  <c r="AN160" i="8" s="1"/>
  <c r="AI109" i="8"/>
  <c r="AI79" i="8"/>
  <c r="AI74" i="8"/>
  <c r="AI145" i="8"/>
  <c r="AI76" i="8"/>
  <c r="AI1001" i="8"/>
  <c r="AI981" i="8"/>
  <c r="AI942" i="8"/>
  <c r="AI945" i="8"/>
  <c r="AM945" i="8" s="1"/>
  <c r="AN945" i="8" s="1"/>
  <c r="AI923" i="8"/>
  <c r="AI876" i="8"/>
  <c r="AI932" i="8"/>
  <c r="AI868" i="8"/>
  <c r="AI862" i="8"/>
  <c r="AI867" i="8"/>
  <c r="AI760" i="8"/>
  <c r="AM760" i="8" s="1"/>
  <c r="AN760" i="8" s="1"/>
  <c r="AI769" i="8"/>
  <c r="AM769" i="8" s="1"/>
  <c r="AN769" i="8" s="1"/>
  <c r="AI797" i="8"/>
  <c r="AI828" i="8"/>
  <c r="AI728" i="8"/>
  <c r="AI691" i="8"/>
  <c r="AI700" i="8"/>
  <c r="AI730" i="8"/>
  <c r="AM730" i="8" s="1"/>
  <c r="AN730" i="8" s="1"/>
  <c r="AI685" i="8"/>
  <c r="AM685" i="8" s="1"/>
  <c r="AN685" i="8" s="1"/>
  <c r="AI657" i="8"/>
  <c r="AM657" i="8" s="1"/>
  <c r="AN657" i="8" s="1"/>
  <c r="AI622" i="8"/>
  <c r="AI638" i="8"/>
  <c r="AI651" i="8"/>
  <c r="AI576" i="8"/>
  <c r="AI504" i="8"/>
  <c r="AI609" i="8"/>
  <c r="AI521" i="8"/>
  <c r="AM521" i="8" s="1"/>
  <c r="AN521" i="8" s="1"/>
  <c r="AI615" i="8"/>
  <c r="AI530" i="8"/>
  <c r="AI466" i="8"/>
  <c r="AI432" i="8"/>
  <c r="AI539" i="8"/>
  <c r="AI572" i="8"/>
  <c r="AI380" i="8"/>
  <c r="AI452" i="8"/>
  <c r="AI374" i="8"/>
  <c r="AI407" i="8"/>
  <c r="AI349" i="8"/>
  <c r="AI289" i="8"/>
  <c r="AI354" i="8"/>
  <c r="AI294" i="8"/>
  <c r="AI335" i="8"/>
  <c r="AI389" i="8"/>
  <c r="AI348" i="8"/>
  <c r="AI292" i="8"/>
  <c r="AI221" i="8"/>
  <c r="AI182" i="8"/>
  <c r="AI231" i="8"/>
  <c r="AI142" i="8"/>
  <c r="AI116" i="8"/>
  <c r="AI197" i="8"/>
  <c r="AI159" i="8"/>
  <c r="AI105" i="8"/>
  <c r="AI48" i="8"/>
  <c r="AI282" i="8"/>
  <c r="AI211" i="8"/>
  <c r="AI72" i="8"/>
  <c r="AI12" i="8"/>
  <c r="C35" i="3"/>
  <c r="AB35" i="3"/>
  <c r="Z36" i="3"/>
  <c r="AA36" i="3"/>
  <c r="AC36" i="3"/>
  <c r="C36" i="3"/>
  <c r="AB36" i="3"/>
  <c r="L17" i="7"/>
  <c r="Q25" i="3" s="1"/>
  <c r="Z26" i="4"/>
  <c r="AI115" i="8"/>
  <c r="AI232" i="8"/>
  <c r="AI195" i="8"/>
  <c r="AI242" i="8"/>
  <c r="AI176" i="8"/>
  <c r="AI202" i="8"/>
  <c r="AI308" i="8"/>
  <c r="AM308" i="8" s="1"/>
  <c r="AN308" i="8" s="1"/>
  <c r="AI299" i="8"/>
  <c r="AI318" i="8"/>
  <c r="AM318" i="8" s="1"/>
  <c r="AN318" i="8" s="1"/>
  <c r="AI309" i="8"/>
  <c r="AI423" i="8"/>
  <c r="AI409" i="8"/>
  <c r="AI495" i="8"/>
  <c r="AI566" i="8"/>
  <c r="AI558" i="8"/>
  <c r="AI541" i="8"/>
  <c r="AM541" i="8" s="1"/>
  <c r="AN541" i="8" s="1"/>
  <c r="AI528" i="8"/>
  <c r="AI594" i="8"/>
  <c r="AI724" i="8"/>
  <c r="AI663" i="8"/>
  <c r="AI759" i="8"/>
  <c r="AI725" i="8"/>
  <c r="AI778" i="8"/>
  <c r="AM778" i="8" s="1"/>
  <c r="AN778" i="8" s="1"/>
  <c r="AI800" i="8"/>
  <c r="AI829" i="8"/>
  <c r="AI882" i="8"/>
  <c r="AI911" i="8"/>
  <c r="AI971" i="8"/>
  <c r="AI986" i="8"/>
  <c r="L32" i="7"/>
  <c r="Q40" i="3" s="1"/>
  <c r="Z41" i="4"/>
  <c r="R31" i="7"/>
  <c r="S40" i="4"/>
  <c r="Y40" i="4" s="1"/>
  <c r="AD24" i="3"/>
  <c r="C24" i="3"/>
  <c r="AE24" i="3"/>
  <c r="Z24" i="3"/>
  <c r="M17" i="7"/>
  <c r="R25" i="3" s="1"/>
  <c r="AB25" i="3" s="1"/>
  <c r="G80" i="7"/>
  <c r="K19" i="2" s="1"/>
  <c r="X5" i="8"/>
  <c r="AL13" i="8"/>
  <c r="AL11" i="8"/>
  <c r="AL1005" i="8"/>
  <c r="AL979" i="8"/>
  <c r="AL968" i="8"/>
  <c r="AL989" i="8"/>
  <c r="AL970" i="8"/>
  <c r="AL1002" i="8"/>
  <c r="AL932" i="8"/>
  <c r="AL982" i="8"/>
  <c r="AL927" i="8"/>
  <c r="AL874" i="8"/>
  <c r="AL912" i="8"/>
  <c r="AL907" i="8"/>
  <c r="AL848" i="8"/>
  <c r="AL854" i="8"/>
  <c r="AL883" i="8"/>
  <c r="AM883" i="8" s="1"/>
  <c r="AN883" i="8" s="1"/>
  <c r="AL897" i="8"/>
  <c r="AL911" i="8"/>
  <c r="AL844" i="8"/>
  <c r="AL830" i="8"/>
  <c r="AL790" i="8"/>
  <c r="AL849" i="8"/>
  <c r="AL795" i="8"/>
  <c r="AL903" i="8"/>
  <c r="AL853" i="8"/>
  <c r="AL827" i="8"/>
  <c r="AL770" i="8"/>
  <c r="AL823" i="8"/>
  <c r="AL796" i="8"/>
  <c r="AL792" i="8"/>
  <c r="AL729" i="8"/>
  <c r="AL768" i="8"/>
  <c r="AL744" i="8"/>
  <c r="AL715" i="8"/>
  <c r="AL683" i="8"/>
  <c r="AL767" i="8"/>
  <c r="AL751" i="8"/>
  <c r="AL704" i="8"/>
  <c r="AL697" i="8"/>
  <c r="AL692" i="8"/>
  <c r="AL637" i="8"/>
  <c r="AL710" i="8"/>
  <c r="AL724" i="8"/>
  <c r="AL674" i="8"/>
  <c r="AL627" i="8"/>
  <c r="AL628" i="8"/>
  <c r="AL642" i="8"/>
  <c r="AL593" i="8"/>
  <c r="AL730" i="8"/>
  <c r="AL590" i="8"/>
  <c r="AL984" i="8"/>
  <c r="AL1001" i="8"/>
  <c r="AL974" i="8"/>
  <c r="AL994" i="8"/>
  <c r="AL942" i="8"/>
  <c r="AL956" i="8"/>
  <c r="AL954" i="8"/>
  <c r="AL914" i="8"/>
  <c r="AL980" i="8"/>
  <c r="AL941" i="8"/>
  <c r="AL864" i="8"/>
  <c r="AL862" i="8"/>
  <c r="AL879" i="8"/>
  <c r="AL841" i="8"/>
  <c r="AL886" i="8"/>
  <c r="AL867" i="8"/>
  <c r="AL802" i="8"/>
  <c r="AL857" i="8"/>
  <c r="AL799" i="8"/>
  <c r="AL894" i="8"/>
  <c r="AL818" i="8"/>
  <c r="AL813" i="8"/>
  <c r="AL754" i="8"/>
  <c r="AL816" i="8"/>
  <c r="AL858" i="8"/>
  <c r="AL976" i="8"/>
  <c r="AL997" i="8"/>
  <c r="AL963" i="8"/>
  <c r="AM963" i="8" s="1"/>
  <c r="AN963" i="8" s="1"/>
  <c r="AL990" i="8"/>
  <c r="AL953" i="8"/>
  <c r="AM953" i="8" s="1"/>
  <c r="AN953" i="8" s="1"/>
  <c r="AL951" i="8"/>
  <c r="AL944" i="8"/>
  <c r="AL906" i="8"/>
  <c r="AL936" i="8"/>
  <c r="AL924" i="8"/>
  <c r="AL856" i="8"/>
  <c r="AL846" i="8"/>
  <c r="AL877" i="8"/>
  <c r="AL918" i="8"/>
  <c r="AL859" i="8"/>
  <c r="AL861" i="8"/>
  <c r="AL999" i="8"/>
  <c r="AL995" i="8"/>
  <c r="AL977" i="8"/>
  <c r="AL975" i="8"/>
  <c r="AL964" i="8"/>
  <c r="AL937" i="8"/>
  <c r="AL935" i="8"/>
  <c r="AL934" i="8"/>
  <c r="AL890" i="8"/>
  <c r="AL920" i="8"/>
  <c r="AL892" i="8"/>
  <c r="AL931" i="8"/>
  <c r="AL926" i="8"/>
  <c r="AL865" i="8"/>
  <c r="AL878" i="8"/>
  <c r="AL843" i="8"/>
  <c r="AL838" i="8"/>
  <c r="AL786" i="8"/>
  <c r="AL828" i="8"/>
  <c r="AL783" i="8"/>
  <c r="AL884" i="8"/>
  <c r="AL808" i="8"/>
  <c r="AL778" i="8"/>
  <c r="AL834" i="8"/>
  <c r="AL777" i="8"/>
  <c r="AL760" i="8"/>
  <c r="AL1003" i="8"/>
  <c r="AL993" i="8"/>
  <c r="AL967" i="8"/>
  <c r="AL940" i="8"/>
  <c r="AL959" i="8"/>
  <c r="AL928" i="8"/>
  <c r="AL875" i="8"/>
  <c r="AL919" i="8"/>
  <c r="AM919" i="8" s="1"/>
  <c r="AL873" i="8"/>
  <c r="AL842" i="8"/>
  <c r="AL798" i="8"/>
  <c r="AL820" i="8"/>
  <c r="AL887" i="8"/>
  <c r="AL812" i="8"/>
  <c r="AL774" i="8"/>
  <c r="AL832" i="8"/>
  <c r="AL826" i="8"/>
  <c r="AL721" i="8"/>
  <c r="AL852" i="8"/>
  <c r="AL781" i="8"/>
  <c r="AL695" i="8"/>
  <c r="AL747" i="8"/>
  <c r="AL797" i="8"/>
  <c r="AL693" i="8"/>
  <c r="AL673" i="8"/>
  <c r="AL657" i="8"/>
  <c r="AL621" i="8"/>
  <c r="AL669" i="8"/>
  <c r="AL709" i="8"/>
  <c r="AL631" i="8"/>
  <c r="AL705" i="8"/>
  <c r="AL626" i="8"/>
  <c r="AL581" i="8"/>
  <c r="AL606" i="8"/>
  <c r="AL570" i="8"/>
  <c r="AL671" i="8"/>
  <c r="AL596" i="8"/>
  <c r="AL599" i="8"/>
  <c r="AL664" i="8"/>
  <c r="AL542" i="8"/>
  <c r="AL510" i="8"/>
  <c r="AL478" i="8"/>
  <c r="AL615" i="8"/>
  <c r="AL551" i="8"/>
  <c r="AL571" i="8"/>
  <c r="AL556" i="8"/>
  <c r="AL524" i="8"/>
  <c r="AL442" i="8"/>
  <c r="AL497" i="8"/>
  <c r="AL500" i="8"/>
  <c r="AL468" i="8"/>
  <c r="AM468" i="8" s="1"/>
  <c r="AN468" i="8" s="1"/>
  <c r="AL431" i="8"/>
  <c r="AL517" i="8"/>
  <c r="AL557" i="8"/>
  <c r="AL987" i="8"/>
  <c r="AL988" i="8"/>
  <c r="AL965" i="8"/>
  <c r="AL943" i="8"/>
  <c r="AL962" i="8"/>
  <c r="AL904" i="8"/>
  <c r="AL872" i="8"/>
  <c r="AL917" i="8"/>
  <c r="AL885" i="8"/>
  <c r="AL915" i="8"/>
  <c r="AL794" i="8"/>
  <c r="AL811" i="8"/>
  <c r="AL837" i="8"/>
  <c r="AL809" i="8"/>
  <c r="AL766" i="8"/>
  <c r="AL819" i="8"/>
  <c r="AL765" i="8"/>
  <c r="AL717" i="8"/>
  <c r="AL829" i="8"/>
  <c r="AL757" i="8"/>
  <c r="AL691" i="8"/>
  <c r="AL772" i="8"/>
  <c r="AL739" i="8"/>
  <c r="AL682" i="8"/>
  <c r="AL731" i="8"/>
  <c r="AL653" i="8"/>
  <c r="AL617" i="8"/>
  <c r="AL660" i="8"/>
  <c r="AM660" i="8" s="1"/>
  <c r="AN660" i="8" s="1"/>
  <c r="AL701" i="8"/>
  <c r="AM701" i="8" s="1"/>
  <c r="AN701" i="8" s="1"/>
  <c r="AL684" i="8"/>
  <c r="AL680" i="8"/>
  <c r="AL613" i="8"/>
  <c r="AL577" i="8"/>
  <c r="AL602" i="8"/>
  <c r="AL656" i="8"/>
  <c r="AL622" i="8"/>
  <c r="AL592" i="8"/>
  <c r="AL659" i="8"/>
  <c r="AL654" i="8"/>
  <c r="AL538" i="8"/>
  <c r="AL506" i="8"/>
  <c r="AL474" i="8"/>
  <c r="AL583" i="8"/>
  <c r="AL547" i="8"/>
  <c r="AL568" i="8"/>
  <c r="AM568" i="8" s="1"/>
  <c r="AN568" i="8" s="1"/>
  <c r="AL552" i="8"/>
  <c r="AL545" i="8"/>
  <c r="AL438" i="8"/>
  <c r="AL489" i="8"/>
  <c r="AL495" i="8"/>
  <c r="AL463" i="8"/>
  <c r="AL427" i="8"/>
  <c r="AL509" i="8"/>
  <c r="AL520" i="8"/>
  <c r="AL488" i="8"/>
  <c r="AL456" i="8"/>
  <c r="AL448" i="8"/>
  <c r="AL971" i="8"/>
  <c r="AL955" i="8"/>
  <c r="AL961" i="8"/>
  <c r="AL946" i="8"/>
  <c r="AL922" i="8"/>
  <c r="AL896" i="8"/>
  <c r="AL939" i="8"/>
  <c r="AL910" i="8"/>
  <c r="AL916" i="8"/>
  <c r="AL901" i="8"/>
  <c r="AM901" i="8" s="1"/>
  <c r="AN901" i="8" s="1"/>
  <c r="AL782" i="8"/>
  <c r="AL807" i="8"/>
  <c r="AM807" i="8" s="1"/>
  <c r="AN807" i="8" s="1"/>
  <c r="AL847" i="8"/>
  <c r="AL785" i="8"/>
  <c r="AL762" i="8"/>
  <c r="AL909" i="8"/>
  <c r="AL749" i="8"/>
  <c r="AL773" i="8"/>
  <c r="AL804" i="8"/>
  <c r="AL732" i="8"/>
  <c r="AL687" i="8"/>
  <c r="AL750" i="8"/>
  <c r="AL723" i="8"/>
  <c r="AL706" i="8"/>
  <c r="AL722" i="8"/>
  <c r="AL649" i="8"/>
  <c r="AL740" i="8"/>
  <c r="AL718" i="8"/>
  <c r="AL655" i="8"/>
  <c r="AL677" i="8"/>
  <c r="AL678" i="8"/>
  <c r="AL609" i="8"/>
  <c r="AL573" i="8"/>
  <c r="AL598" i="8"/>
  <c r="AL648" i="8"/>
  <c r="AL663" i="8"/>
  <c r="AL588" i="8"/>
  <c r="AL623" i="8"/>
  <c r="AL603" i="8"/>
  <c r="AL534" i="8"/>
  <c r="AL502" i="8"/>
  <c r="AM502" i="8" s="1"/>
  <c r="AL470" i="8"/>
  <c r="AM470" i="8" s="1"/>
  <c r="AN470" i="8" s="1"/>
  <c r="AL566" i="8"/>
  <c r="AL543" i="8"/>
  <c r="AL662" i="8"/>
  <c r="AL548" i="8"/>
  <c r="AL453" i="8"/>
  <c r="AL434" i="8"/>
  <c r="AL541" i="8"/>
  <c r="AL492" i="8"/>
  <c r="AL460" i="8"/>
  <c r="AM460" i="8" s="1"/>
  <c r="AN460" i="8" s="1"/>
  <c r="AL561" i="8"/>
  <c r="AM561" i="8" s="1"/>
  <c r="AN561" i="8" s="1"/>
  <c r="AL501" i="8"/>
  <c r="AL515" i="8"/>
  <c r="AL483" i="8"/>
  <c r="AL452" i="8"/>
  <c r="AL425" i="8"/>
  <c r="AL1006" i="8"/>
  <c r="AL973" i="8"/>
  <c r="AL950" i="8"/>
  <c r="AM950" i="8" s="1"/>
  <c r="AN950" i="8" s="1"/>
  <c r="AL938" i="8"/>
  <c r="AL898" i="8"/>
  <c r="AL888" i="8"/>
  <c r="AL925" i="8"/>
  <c r="AL900" i="8"/>
  <c r="AL913" i="8"/>
  <c r="AL840" i="8"/>
  <c r="AL899" i="8"/>
  <c r="AL803" i="8"/>
  <c r="AL821" i="8"/>
  <c r="AL780" i="8"/>
  <c r="AL758" i="8"/>
  <c r="AL801" i="8"/>
  <c r="AL745" i="8"/>
  <c r="AL759" i="8"/>
  <c r="AL763" i="8"/>
  <c r="AL726" i="8"/>
  <c r="AL679" i="8"/>
  <c r="AL748" i="8"/>
  <c r="AL756" i="8"/>
  <c r="AL696" i="8"/>
  <c r="AL713" i="8"/>
  <c r="AL645" i="8"/>
  <c r="AL720" i="8"/>
  <c r="AL681" i="8"/>
  <c r="AL651" i="8"/>
  <c r="AL667" i="8"/>
  <c r="AL676" i="8"/>
  <c r="AL605" i="8"/>
  <c r="AL569" i="8"/>
  <c r="AL594" i="8"/>
  <c r="AL640" i="8"/>
  <c r="AM640" i="8" s="1"/>
  <c r="AN640" i="8" s="1"/>
  <c r="AL661" i="8"/>
  <c r="AL584" i="8"/>
  <c r="AL611" i="8"/>
  <c r="AL562" i="8"/>
  <c r="AL530" i="8"/>
  <c r="AL498" i="8"/>
  <c r="AL466" i="8"/>
  <c r="AL638" i="8"/>
  <c r="AL539" i="8"/>
  <c r="AL620" i="8"/>
  <c r="AL544" i="8"/>
  <c r="AL567" i="8"/>
  <c r="AL430" i="8"/>
  <c r="AL519" i="8"/>
  <c r="AL487" i="8"/>
  <c r="AL455" i="8"/>
  <c r="AL529" i="8"/>
  <c r="AL493" i="8"/>
  <c r="AL512" i="8"/>
  <c r="AL480" i="8"/>
  <c r="AL449" i="8"/>
  <c r="AL451" i="8"/>
  <c r="AL991" i="8"/>
  <c r="AL998" i="8"/>
  <c r="AL966" i="8"/>
  <c r="AL945" i="8"/>
  <c r="AL933" i="8"/>
  <c r="AL882" i="8"/>
  <c r="AL880" i="8"/>
  <c r="AL905" i="8"/>
  <c r="AM905" i="8" s="1"/>
  <c r="AN905" i="8" s="1"/>
  <c r="AL866" i="8"/>
  <c r="AL902" i="8"/>
  <c r="AL822" i="8"/>
  <c r="AL895" i="8"/>
  <c r="AL791" i="8"/>
  <c r="AL863" i="8"/>
  <c r="AL825" i="8"/>
  <c r="AL869" i="8"/>
  <c r="AL769" i="8"/>
  <c r="AL741" i="8"/>
  <c r="AL776" i="8"/>
  <c r="AL746" i="8"/>
  <c r="AL711" i="8"/>
  <c r="AL800" i="8"/>
  <c r="AL736" i="8"/>
  <c r="AL743" i="8"/>
  <c r="AL685" i="8"/>
  <c r="AL734" i="8"/>
  <c r="AL641" i="8"/>
  <c r="AL702" i="8"/>
  <c r="AL668" i="8"/>
  <c r="AL647" i="8"/>
  <c r="AL665" i="8"/>
  <c r="AL675" i="8"/>
  <c r="AL601" i="8"/>
  <c r="AL694" i="8"/>
  <c r="AL586" i="8"/>
  <c r="AL632" i="8"/>
  <c r="AL612" i="8"/>
  <c r="AL580" i="8"/>
  <c r="AL579" i="8"/>
  <c r="AL558" i="8"/>
  <c r="AL526" i="8"/>
  <c r="AL494" i="8"/>
  <c r="AM494" i="8" s="1"/>
  <c r="AN494" i="8" s="1"/>
  <c r="AL462" i="8"/>
  <c r="AL595" i="8"/>
  <c r="AL535" i="8"/>
  <c r="AL616" i="8"/>
  <c r="AL540" i="8"/>
  <c r="AL565" i="8"/>
  <c r="AL553" i="8"/>
  <c r="AM553" i="8" s="1"/>
  <c r="AN553" i="8" s="1"/>
  <c r="AL516" i="8"/>
  <c r="AL484" i="8"/>
  <c r="AL447" i="8"/>
  <c r="AL525" i="8"/>
  <c r="AL485" i="8"/>
  <c r="AL507" i="8"/>
  <c r="AL475" i="8"/>
  <c r="AL445" i="8"/>
  <c r="AL436" i="8"/>
  <c r="AM436" i="8" s="1"/>
  <c r="AN436" i="8" s="1"/>
  <c r="AL983" i="8"/>
  <c r="AL969" i="8"/>
  <c r="AL949" i="8"/>
  <c r="AL930" i="8"/>
  <c r="AL806" i="8"/>
  <c r="AL868" i="8"/>
  <c r="AL824" i="8"/>
  <c r="AL753" i="8"/>
  <c r="AL755" i="8"/>
  <c r="AL728" i="8"/>
  <c r="AL625" i="8"/>
  <c r="AL639" i="8"/>
  <c r="AL597" i="8"/>
  <c r="AL574" i="8"/>
  <c r="AL572" i="8"/>
  <c r="AL522" i="8"/>
  <c r="AM522" i="8" s="1"/>
  <c r="AN522" i="8" s="1"/>
  <c r="AL450" i="8"/>
  <c r="AL564" i="8"/>
  <c r="AL521" i="8"/>
  <c r="AL471" i="8"/>
  <c r="AL469" i="8"/>
  <c r="AL464" i="8"/>
  <c r="AL422" i="8"/>
  <c r="AL390" i="8"/>
  <c r="AM390" i="8" s="1"/>
  <c r="AN390" i="8" s="1"/>
  <c r="AL432" i="8"/>
  <c r="AL423" i="8"/>
  <c r="AL396" i="8"/>
  <c r="AL364" i="8"/>
  <c r="AL405" i="8"/>
  <c r="AL373" i="8"/>
  <c r="AL346" i="8"/>
  <c r="AL314" i="8"/>
  <c r="AL282" i="8"/>
  <c r="AL232" i="8"/>
  <c r="AL339" i="8"/>
  <c r="AL307" i="8"/>
  <c r="AL360" i="8"/>
  <c r="AL344" i="8"/>
  <c r="AL312" i="8"/>
  <c r="AL280" i="8"/>
  <c r="AM280" i="8" s="1"/>
  <c r="AN280" i="8" s="1"/>
  <c r="AL248" i="8"/>
  <c r="AL341" i="8"/>
  <c r="AL309" i="8"/>
  <c r="AL277" i="8"/>
  <c r="AL371" i="8"/>
  <c r="AM371" i="8" s="1"/>
  <c r="AL237" i="8"/>
  <c r="AM237" i="8" s="1"/>
  <c r="AN237" i="8" s="1"/>
  <c r="AL183" i="8"/>
  <c r="AM183" i="8" s="1"/>
  <c r="AN183" i="8" s="1"/>
  <c r="AL227" i="8"/>
  <c r="AL204" i="8"/>
  <c r="AL172" i="8"/>
  <c r="AL213" i="8"/>
  <c r="AL194" i="8"/>
  <c r="AL151" i="8"/>
  <c r="AL133" i="8"/>
  <c r="AL117" i="8"/>
  <c r="AL209" i="8"/>
  <c r="AL158" i="8"/>
  <c r="AL225" i="8"/>
  <c r="AL104" i="8"/>
  <c r="AL88" i="8"/>
  <c r="AL231" i="8"/>
  <c r="AL173" i="8"/>
  <c r="AL69" i="8"/>
  <c r="AL154" i="8"/>
  <c r="AM154" i="8" s="1"/>
  <c r="AN154" i="8" s="1"/>
  <c r="AL109" i="8"/>
  <c r="AL93" i="8"/>
  <c r="AL64" i="8"/>
  <c r="AL61" i="8"/>
  <c r="AL1000" i="8"/>
  <c r="AL929" i="8"/>
  <c r="AL947" i="8"/>
  <c r="AM947" i="8" s="1"/>
  <c r="AN947" i="8" s="1"/>
  <c r="AL981" i="8"/>
  <c r="AL871" i="8"/>
  <c r="AL831" i="8"/>
  <c r="AL845" i="8"/>
  <c r="AL833" i="8"/>
  <c r="AL752" i="8"/>
  <c r="AM752" i="8" s="1"/>
  <c r="AL708" i="8"/>
  <c r="AM708" i="8" s="1"/>
  <c r="AN708" i="8" s="1"/>
  <c r="AL700" i="8"/>
  <c r="AL635" i="8"/>
  <c r="AL589" i="8"/>
  <c r="AL624" i="8"/>
  <c r="AL646" i="8"/>
  <c r="AL518" i="8"/>
  <c r="AL563" i="8"/>
  <c r="AL560" i="8"/>
  <c r="AL513" i="8"/>
  <c r="AL443" i="8"/>
  <c r="AM443" i="8" s="1"/>
  <c r="AN443" i="8" s="1"/>
  <c r="AL461" i="8"/>
  <c r="AL459" i="8"/>
  <c r="AL418" i="8"/>
  <c r="AL386" i="8"/>
  <c r="AL419" i="8"/>
  <c r="AL481" i="8"/>
  <c r="AL392" i="8"/>
  <c r="AM392" i="8" s="1"/>
  <c r="AN392" i="8" s="1"/>
  <c r="AL440" i="8"/>
  <c r="AL401" i="8"/>
  <c r="AL369" i="8"/>
  <c r="AL342" i="8"/>
  <c r="AL310" i="8"/>
  <c r="AL278" i="8"/>
  <c r="AL228" i="8"/>
  <c r="AM228" i="8" s="1"/>
  <c r="AN228" i="8" s="1"/>
  <c r="AL335" i="8"/>
  <c r="AL303" i="8"/>
  <c r="AL358" i="8"/>
  <c r="AL340" i="8"/>
  <c r="AL308" i="8"/>
  <c r="AL276" i="8"/>
  <c r="AL362" i="8"/>
  <c r="AL337" i="8"/>
  <c r="AL305" i="8"/>
  <c r="AL273" i="8"/>
  <c r="AL359" i="8"/>
  <c r="AL234" i="8"/>
  <c r="AL179" i="8"/>
  <c r="AL222" i="8"/>
  <c r="AL200" i="8"/>
  <c r="AL168" i="8"/>
  <c r="AL207" i="8"/>
  <c r="AL190" i="8"/>
  <c r="AL147" i="8"/>
  <c r="AL131" i="8"/>
  <c r="AL115" i="8"/>
  <c r="AL197" i="8"/>
  <c r="AL114" i="8"/>
  <c r="AL193" i="8"/>
  <c r="AL102" i="8"/>
  <c r="AL86" i="8"/>
  <c r="AL216" i="8"/>
  <c r="AL163" i="8"/>
  <c r="AL62" i="8"/>
  <c r="AL146" i="8"/>
  <c r="AL107" i="8"/>
  <c r="AL91" i="8"/>
  <c r="AL48" i="8"/>
  <c r="AL53" i="8"/>
  <c r="AL22" i="8"/>
  <c r="AL33" i="8"/>
  <c r="AL992" i="8"/>
  <c r="AL957" i="8"/>
  <c r="AL908" i="8"/>
  <c r="AL923" i="8"/>
  <c r="AL855" i="8"/>
  <c r="AM855" i="8" s="1"/>
  <c r="AN855" i="8" s="1"/>
  <c r="AL815" i="8"/>
  <c r="AL835" i="8"/>
  <c r="AL817" i="8"/>
  <c r="AL735" i="8"/>
  <c r="AL686" i="8"/>
  <c r="AL698" i="8"/>
  <c r="AL652" i="8"/>
  <c r="AL585" i="8"/>
  <c r="AL689" i="8"/>
  <c r="AL630" i="8"/>
  <c r="AL514" i="8"/>
  <c r="AL559" i="8"/>
  <c r="AL536" i="8"/>
  <c r="AL505" i="8"/>
  <c r="AM505" i="8" s="1"/>
  <c r="AL439" i="8"/>
  <c r="AL504" i="8"/>
  <c r="AL441" i="8"/>
  <c r="AM441" i="8" s="1"/>
  <c r="AN441" i="8" s="1"/>
  <c r="AL414" i="8"/>
  <c r="AL382" i="8"/>
  <c r="AL415" i="8"/>
  <c r="AL420" i="8"/>
  <c r="AL388" i="8"/>
  <c r="AL465" i="8"/>
  <c r="AL397" i="8"/>
  <c r="AL365" i="8"/>
  <c r="AL338" i="8"/>
  <c r="AL306" i="8"/>
  <c r="AL274" i="8"/>
  <c r="AL224" i="8"/>
  <c r="AL331" i="8"/>
  <c r="AL299" i="8"/>
  <c r="AL395" i="8"/>
  <c r="AL336" i="8"/>
  <c r="AL304" i="8"/>
  <c r="AL272" i="8"/>
  <c r="AL391" i="8"/>
  <c r="AL333" i="8"/>
  <c r="AL301" i="8"/>
  <c r="AL269" i="8"/>
  <c r="AL357" i="8"/>
  <c r="AM357" i="8" s="1"/>
  <c r="AN357" i="8" s="1"/>
  <c r="AL210" i="8"/>
  <c r="AL175" i="8"/>
  <c r="AL219" i="8"/>
  <c r="AL196" i="8"/>
  <c r="AL254" i="8"/>
  <c r="AL258" i="8"/>
  <c r="AL186" i="8"/>
  <c r="AL145" i="8"/>
  <c r="AL129" i="8"/>
  <c r="AL113" i="8"/>
  <c r="AL181" i="8"/>
  <c r="AL70" i="8"/>
  <c r="AL177" i="8"/>
  <c r="AL100" i="8"/>
  <c r="AL84" i="8"/>
  <c r="AL164" i="8"/>
  <c r="AL155" i="8"/>
  <c r="AL52" i="8"/>
  <c r="AL144" i="8"/>
  <c r="AL105" i="8"/>
  <c r="AL89" i="8"/>
  <c r="AL44" i="8"/>
  <c r="AL51" i="8"/>
  <c r="AM51" i="8" s="1"/>
  <c r="AN51" i="8" s="1"/>
  <c r="AL12" i="8"/>
  <c r="AL18" i="8"/>
  <c r="AL978" i="8"/>
  <c r="AL948" i="8"/>
  <c r="AL891" i="8"/>
  <c r="AL893" i="8"/>
  <c r="AL836" i="8"/>
  <c r="AL789" i="8"/>
  <c r="AL737" i="8"/>
  <c r="AL805" i="8"/>
  <c r="AL719" i="8"/>
  <c r="AL712" i="8"/>
  <c r="AL670" i="8"/>
  <c r="AL644" i="8"/>
  <c r="AL619" i="8"/>
  <c r="AM619" i="8" s="1"/>
  <c r="AN619" i="8" s="1"/>
  <c r="AL672" i="8"/>
  <c r="AL618" i="8"/>
  <c r="AL490" i="8"/>
  <c r="AL555" i="8"/>
  <c r="AL532" i="8"/>
  <c r="AL511" i="8"/>
  <c r="AL435" i="8"/>
  <c r="AL499" i="8"/>
  <c r="AL437" i="8"/>
  <c r="AM437" i="8" s="1"/>
  <c r="AN437" i="8" s="1"/>
  <c r="AL410" i="8"/>
  <c r="AL378" i="8"/>
  <c r="AL411" i="8"/>
  <c r="AL416" i="8"/>
  <c r="AL384" i="8"/>
  <c r="AL428" i="8"/>
  <c r="AL393" i="8"/>
  <c r="AL361" i="8"/>
  <c r="AL334" i="8"/>
  <c r="AL302" i="8"/>
  <c r="AL270" i="8"/>
  <c r="AL383" i="8"/>
  <c r="AL327" i="8"/>
  <c r="AL295" i="8"/>
  <c r="AL379" i="8"/>
  <c r="AL332" i="8"/>
  <c r="AL300" i="8"/>
  <c r="AL268" i="8"/>
  <c r="AL375" i="8"/>
  <c r="AL329" i="8"/>
  <c r="AL297" i="8"/>
  <c r="AL265" i="8"/>
  <c r="AL243" i="8"/>
  <c r="AM243" i="8" s="1"/>
  <c r="AL203" i="8"/>
  <c r="AL171" i="8"/>
  <c r="AL215" i="8"/>
  <c r="AL192" i="8"/>
  <c r="AL263" i="8"/>
  <c r="AL242" i="8"/>
  <c r="AL182" i="8"/>
  <c r="AL143" i="8"/>
  <c r="AL127" i="8"/>
  <c r="AL255" i="8"/>
  <c r="AM255" i="8" s="1"/>
  <c r="AN255" i="8" s="1"/>
  <c r="AL159" i="8"/>
  <c r="AL65" i="8"/>
  <c r="AL165" i="8"/>
  <c r="AL98" i="8"/>
  <c r="AL81" i="8"/>
  <c r="AL156" i="8"/>
  <c r="AL148" i="8"/>
  <c r="AL50" i="8"/>
  <c r="AL201" i="8"/>
  <c r="AL103" i="8"/>
  <c r="AL87" i="8"/>
  <c r="AL241" i="8"/>
  <c r="AL41" i="8"/>
  <c r="AL958" i="8"/>
  <c r="AL985" i="8"/>
  <c r="AL870" i="8"/>
  <c r="AL814" i="8"/>
  <c r="AL839" i="8"/>
  <c r="AL793" i="8"/>
  <c r="AL771" i="8"/>
  <c r="AL699" i="8"/>
  <c r="AL727" i="8"/>
  <c r="AM727" i="8" s="1"/>
  <c r="AN727" i="8" s="1"/>
  <c r="AL633" i="8"/>
  <c r="AM633" i="8" s="1"/>
  <c r="AN633" i="8" s="1"/>
  <c r="AL716" i="8"/>
  <c r="AL650" i="8"/>
  <c r="AM650" i="8" s="1"/>
  <c r="AN650" i="8" s="1"/>
  <c r="AL582" i="8"/>
  <c r="AL600" i="8"/>
  <c r="AL550" i="8"/>
  <c r="AL458" i="8"/>
  <c r="AL575" i="8"/>
  <c r="AL523" i="8"/>
  <c r="AL479" i="8"/>
  <c r="AL527" i="8"/>
  <c r="AL472" i="8"/>
  <c r="AL426" i="8"/>
  <c r="AL398" i="8"/>
  <c r="AL473" i="8"/>
  <c r="AL399" i="8"/>
  <c r="AL404" i="8"/>
  <c r="AL372" i="8"/>
  <c r="AL413" i="8"/>
  <c r="AL381" i="8"/>
  <c r="AL354" i="8"/>
  <c r="AL322" i="8"/>
  <c r="AL290" i="8"/>
  <c r="AL240" i="8"/>
  <c r="AL347" i="8"/>
  <c r="AL315" i="8"/>
  <c r="AM315" i="8" s="1"/>
  <c r="AN315" i="8" s="1"/>
  <c r="AL283" i="8"/>
  <c r="AL352" i="8"/>
  <c r="AL320" i="8"/>
  <c r="AL288" i="8"/>
  <c r="AL256" i="8"/>
  <c r="AL349" i="8"/>
  <c r="AM349" i="8" s="1"/>
  <c r="AL317" i="8"/>
  <c r="AL285" i="8"/>
  <c r="AL253" i="8"/>
  <c r="AL267" i="8"/>
  <c r="AL191" i="8"/>
  <c r="AL271" i="8"/>
  <c r="AL259" i="8"/>
  <c r="AL180" i="8"/>
  <c r="AL221" i="8"/>
  <c r="AL202" i="8"/>
  <c r="AL170" i="8"/>
  <c r="AL137" i="8"/>
  <c r="AL121" i="8"/>
  <c r="AL218" i="8"/>
  <c r="AL220" i="8"/>
  <c r="AL43" i="8"/>
  <c r="AL108" i="8"/>
  <c r="AL92" i="8"/>
  <c r="AL67" i="8"/>
  <c r="AL205" i="8"/>
  <c r="AL76" i="8"/>
  <c r="AM76" i="8" s="1"/>
  <c r="AL212" i="8"/>
  <c r="AL153" i="8"/>
  <c r="AL97" i="8"/>
  <c r="AL75" i="8"/>
  <c r="AL152" i="8"/>
  <c r="AL996" i="8"/>
  <c r="AL952" i="8"/>
  <c r="AL986" i="8"/>
  <c r="AL810" i="8"/>
  <c r="AL881" i="8"/>
  <c r="AL788" i="8"/>
  <c r="AL764" i="8"/>
  <c r="AL761" i="8"/>
  <c r="AL714" i="8"/>
  <c r="AL629" i="8"/>
  <c r="AL643" i="8"/>
  <c r="AL634" i="8"/>
  <c r="AL578" i="8"/>
  <c r="AL576" i="8"/>
  <c r="AL546" i="8"/>
  <c r="AL454" i="8"/>
  <c r="AL587" i="8"/>
  <c r="AL446" i="8"/>
  <c r="AL476" i="8"/>
  <c r="AL477" i="8"/>
  <c r="AL467" i="8"/>
  <c r="AL424" i="8"/>
  <c r="AL394" i="8"/>
  <c r="AL444" i="8"/>
  <c r="AL457" i="8"/>
  <c r="AL400" i="8"/>
  <c r="AL368" i="8"/>
  <c r="AL409" i="8"/>
  <c r="AL377" i="8"/>
  <c r="AL350" i="8"/>
  <c r="AL318" i="8"/>
  <c r="AL286" i="8"/>
  <c r="AL236" i="8"/>
  <c r="AL343" i="8"/>
  <c r="AL311" i="8"/>
  <c r="AL279" i="8"/>
  <c r="AL348" i="8"/>
  <c r="AL316" i="8"/>
  <c r="AL284" i="8"/>
  <c r="AL252" i="8"/>
  <c r="AL345" i="8"/>
  <c r="AM345" i="8" s="1"/>
  <c r="AN345" i="8" s="1"/>
  <c r="AL313" i="8"/>
  <c r="AL281" i="8"/>
  <c r="AL249" i="8"/>
  <c r="AL250" i="8"/>
  <c r="AL187" i="8"/>
  <c r="AL262" i="8"/>
  <c r="AL247" i="8"/>
  <c r="AL176" i="8"/>
  <c r="AL217" i="8"/>
  <c r="AL198" i="8"/>
  <c r="AL166" i="8"/>
  <c r="AL135" i="8"/>
  <c r="AL119" i="8"/>
  <c r="AL214" i="8"/>
  <c r="AM214" i="8" s="1"/>
  <c r="AN214" i="8" s="1"/>
  <c r="AL206" i="8"/>
  <c r="AL238" i="8"/>
  <c r="AL106" i="8"/>
  <c r="AL90" i="8"/>
  <c r="AL60" i="8"/>
  <c r="AL189" i="8"/>
  <c r="AL72" i="8"/>
  <c r="AL162" i="8"/>
  <c r="AL111" i="8"/>
  <c r="AL95" i="8"/>
  <c r="AL71" i="8"/>
  <c r="AL68" i="8"/>
  <c r="AL876" i="8"/>
  <c r="AL733" i="8"/>
  <c r="AL666" i="8"/>
  <c r="AL591" i="8"/>
  <c r="AM591" i="8" s="1"/>
  <c r="AN591" i="8" s="1"/>
  <c r="AL508" i="8"/>
  <c r="AL406" i="8"/>
  <c r="AL380" i="8"/>
  <c r="AL330" i="8"/>
  <c r="AL323" i="8"/>
  <c r="AL296" i="8"/>
  <c r="AL293" i="8"/>
  <c r="AL167" i="8"/>
  <c r="AL229" i="8"/>
  <c r="AL246" i="8"/>
  <c r="AL96" i="8"/>
  <c r="AL42" i="8"/>
  <c r="AL169" i="8"/>
  <c r="AL56" i="8"/>
  <c r="AL128" i="8"/>
  <c r="AL16" i="8"/>
  <c r="AL21" i="8"/>
  <c r="AL25" i="8"/>
  <c r="AL34" i="8"/>
  <c r="AL889" i="8"/>
  <c r="AL725" i="8"/>
  <c r="AL742" i="8"/>
  <c r="AL554" i="8"/>
  <c r="AL503" i="8"/>
  <c r="AM503" i="8" s="1"/>
  <c r="AN503" i="8" s="1"/>
  <c r="AL402" i="8"/>
  <c r="AL376" i="8"/>
  <c r="AL326" i="8"/>
  <c r="AL319" i="8"/>
  <c r="AL292" i="8"/>
  <c r="AL289" i="8"/>
  <c r="AL150" i="8"/>
  <c r="AL208" i="8"/>
  <c r="AL223" i="8"/>
  <c r="AM223" i="8" s="1"/>
  <c r="AN223" i="8" s="1"/>
  <c r="AL94" i="8"/>
  <c r="AL251" i="8"/>
  <c r="AL160" i="8"/>
  <c r="AL54" i="8"/>
  <c r="AL138" i="8"/>
  <c r="AL850" i="8"/>
  <c r="AL707" i="8"/>
  <c r="AL636" i="8"/>
  <c r="AL486" i="8"/>
  <c r="AL549" i="8"/>
  <c r="AL374" i="8"/>
  <c r="AL421" i="8"/>
  <c r="AL298" i="8"/>
  <c r="AL291" i="8"/>
  <c r="AL264" i="8"/>
  <c r="AL261" i="8"/>
  <c r="AL211" i="8"/>
  <c r="AL178" i="8"/>
  <c r="AL266" i="8"/>
  <c r="AL77" i="8"/>
  <c r="AL185" i="8"/>
  <c r="AL39" i="8"/>
  <c r="AL28" i="8"/>
  <c r="AL851" i="8"/>
  <c r="AL703" i="8"/>
  <c r="AL658" i="8"/>
  <c r="AL482" i="8"/>
  <c r="AL537" i="8"/>
  <c r="AL370" i="8"/>
  <c r="AL417" i="8"/>
  <c r="AL294" i="8"/>
  <c r="AL287" i="8"/>
  <c r="AL260" i="8"/>
  <c r="AL257" i="8"/>
  <c r="AL275" i="8"/>
  <c r="AL174" i="8"/>
  <c r="AL226" i="8"/>
  <c r="AL73" i="8"/>
  <c r="AL161" i="8"/>
  <c r="AL55" i="8"/>
  <c r="AL17" i="8"/>
  <c r="AL960" i="8"/>
  <c r="AL787" i="8"/>
  <c r="AL775" i="8"/>
  <c r="AL614" i="8"/>
  <c r="AL531" i="8"/>
  <c r="AL496" i="8"/>
  <c r="AL407" i="8"/>
  <c r="AL389" i="8"/>
  <c r="AL245" i="8"/>
  <c r="AL366" i="8"/>
  <c r="AL363" i="8"/>
  <c r="AL239" i="8"/>
  <c r="AL188" i="8"/>
  <c r="AL141" i="8"/>
  <c r="AL63" i="8"/>
  <c r="AL149" i="8"/>
  <c r="AL101" i="8"/>
  <c r="AL1004" i="8"/>
  <c r="AL779" i="8"/>
  <c r="AL738" i="8"/>
  <c r="AL610" i="8"/>
  <c r="AL607" i="8"/>
  <c r="AL491" i="8"/>
  <c r="AL403" i="8"/>
  <c r="AL385" i="8"/>
  <c r="AL244" i="8"/>
  <c r="AL356" i="8"/>
  <c r="AL353" i="8"/>
  <c r="AL235" i="8"/>
  <c r="AL184" i="8"/>
  <c r="AL139" i="8"/>
  <c r="AL49" i="8"/>
  <c r="AM49" i="8" s="1"/>
  <c r="AN49" i="8" s="1"/>
  <c r="AL112" i="8"/>
  <c r="AL99" i="8"/>
  <c r="AL57" i="8"/>
  <c r="AL972" i="8"/>
  <c r="AL784" i="8"/>
  <c r="AL690" i="8"/>
  <c r="AL608" i="8"/>
  <c r="AL528" i="8"/>
  <c r="AL433" i="8"/>
  <c r="AL412" i="8"/>
  <c r="AL387" i="8"/>
  <c r="AL355" i="8"/>
  <c r="AL328" i="8"/>
  <c r="AL325" i="8"/>
  <c r="AL199" i="8"/>
  <c r="AL233" i="8"/>
  <c r="AL125" i="8"/>
  <c r="AL157" i="8"/>
  <c r="AL83" i="8"/>
  <c r="AL85" i="8"/>
  <c r="AL921" i="8"/>
  <c r="AL860" i="8"/>
  <c r="AM860" i="8" s="1"/>
  <c r="AN860" i="8" s="1"/>
  <c r="AL688" i="8"/>
  <c r="AL604" i="8"/>
  <c r="AL533" i="8"/>
  <c r="AL429" i="8"/>
  <c r="AL408" i="8"/>
  <c r="AL367" i="8"/>
  <c r="AL351" i="8"/>
  <c r="AL324" i="8"/>
  <c r="AL321" i="8"/>
  <c r="AL195" i="8"/>
  <c r="AL230" i="8"/>
  <c r="AL123" i="8"/>
  <c r="AL110" i="8"/>
  <c r="AL80" i="8"/>
  <c r="AL79" i="8"/>
  <c r="AL82" i="8"/>
  <c r="AM82" i="8" s="1"/>
  <c r="AN82" i="8" s="1"/>
  <c r="AL122" i="8"/>
  <c r="AL14" i="8"/>
  <c r="AL59" i="8"/>
  <c r="AL15" i="8"/>
  <c r="AL20" i="8"/>
  <c r="AL24" i="8"/>
  <c r="AL66" i="8"/>
  <c r="AL74" i="8"/>
  <c r="AL140" i="8"/>
  <c r="AM140" i="8" s="1"/>
  <c r="AN140" i="8" s="1"/>
  <c r="AL78" i="8"/>
  <c r="AL118" i="8"/>
  <c r="AL134" i="8"/>
  <c r="AL124" i="8"/>
  <c r="AL30" i="8"/>
  <c r="AL8" i="8"/>
  <c r="AL46" i="8"/>
  <c r="AL45" i="8"/>
  <c r="AL130" i="8"/>
  <c r="AL27" i="8"/>
  <c r="AL35" i="8"/>
  <c r="AL36" i="8"/>
  <c r="AL31" i="8"/>
  <c r="AL120" i="8"/>
  <c r="AL136" i="8"/>
  <c r="AL9" i="8"/>
  <c r="AM9" i="8" s="1"/>
  <c r="AN9" i="8" s="1"/>
  <c r="AL10" i="8"/>
  <c r="AL37" i="8"/>
  <c r="L21" i="7"/>
  <c r="Q29" i="3" s="1"/>
  <c r="Z30" i="4"/>
  <c r="G78" i="7"/>
  <c r="K17" i="2" s="1"/>
  <c r="V5" i="8"/>
  <c r="AC42" i="3"/>
  <c r="C42" i="3"/>
  <c r="AB42" i="3"/>
  <c r="AA42" i="3"/>
  <c r="AD42" i="3"/>
  <c r="L15" i="7"/>
  <c r="Q23" i="3" s="1"/>
  <c r="Z24" i="4"/>
  <c r="AL32" i="8"/>
  <c r="AL40" i="8"/>
  <c r="AM40" i="8" s="1"/>
  <c r="AN40" i="8" s="1"/>
  <c r="AI167" i="8"/>
  <c r="AM167" i="8" s="1"/>
  <c r="AN167" i="8" s="1"/>
  <c r="AI175" i="8"/>
  <c r="AI148" i="8"/>
  <c r="AI263" i="8"/>
  <c r="AI184" i="8"/>
  <c r="AI208" i="8"/>
  <c r="AI324" i="8"/>
  <c r="AI303" i="8"/>
  <c r="AI322" i="8"/>
  <c r="AM322" i="8" s="1"/>
  <c r="AN322" i="8" s="1"/>
  <c r="AI321" i="8"/>
  <c r="AI427" i="8"/>
  <c r="AI425" i="8"/>
  <c r="AI503" i="8"/>
  <c r="AI575" i="8"/>
  <c r="AI592" i="8"/>
  <c r="AI549" i="8"/>
  <c r="AM549" i="8" s="1"/>
  <c r="AN549" i="8" s="1"/>
  <c r="AI544" i="8"/>
  <c r="AM544" i="8" s="1"/>
  <c r="AN544" i="8" s="1"/>
  <c r="AI598" i="8"/>
  <c r="AI617" i="8"/>
  <c r="AI694" i="8"/>
  <c r="AI750" i="8"/>
  <c r="AI741" i="8"/>
  <c r="AI784" i="8"/>
  <c r="AI810" i="8"/>
  <c r="AI873" i="8"/>
  <c r="AI891" i="8"/>
  <c r="AM891" i="8" s="1"/>
  <c r="AN891" i="8" s="1"/>
  <c r="AI977" i="8"/>
  <c r="AI936" i="8"/>
  <c r="AI1002" i="8"/>
  <c r="AL58" i="8"/>
  <c r="AL47" i="8"/>
  <c r="AL23" i="8"/>
  <c r="AI57" i="8"/>
  <c r="AI44" i="8"/>
  <c r="AI156" i="8"/>
  <c r="AI114" i="8"/>
  <c r="AI226" i="8"/>
  <c r="AI213" i="8"/>
  <c r="AI340" i="8"/>
  <c r="AI323" i="8"/>
  <c r="AI350" i="8"/>
  <c r="AI341" i="8"/>
  <c r="AI366" i="8"/>
  <c r="AI372" i="8"/>
  <c r="AI434" i="8"/>
  <c r="AI462" i="8"/>
  <c r="AI612" i="8"/>
  <c r="AM612" i="8" s="1"/>
  <c r="AI577" i="8"/>
  <c r="AI564" i="8"/>
  <c r="AM564" i="8" s="1"/>
  <c r="AN564" i="8" s="1"/>
  <c r="AI618" i="8"/>
  <c r="AM618" i="8" s="1"/>
  <c r="AN618" i="8" s="1"/>
  <c r="AI649" i="8"/>
  <c r="AI727" i="8"/>
  <c r="AI679" i="8"/>
  <c r="AI792" i="8"/>
  <c r="AI818" i="8"/>
  <c r="AI866" i="8"/>
  <c r="AI857" i="8"/>
  <c r="AI869" i="8"/>
  <c r="AI913" i="8"/>
  <c r="AI949" i="8"/>
  <c r="AV3" i="8"/>
  <c r="AI43" i="8"/>
  <c r="AI87" i="8"/>
  <c r="AI164" i="8"/>
  <c r="AI124" i="8"/>
  <c r="AM124" i="8" s="1"/>
  <c r="AN124" i="8" s="1"/>
  <c r="AI218" i="8"/>
  <c r="AM218" i="8" s="1"/>
  <c r="AN218" i="8" s="1"/>
  <c r="AI256" i="8"/>
  <c r="AI225" i="8"/>
  <c r="AI355" i="8"/>
  <c r="AI253" i="8"/>
  <c r="AI385" i="8"/>
  <c r="AI398" i="8"/>
  <c r="AI404" i="8"/>
  <c r="AI459" i="8"/>
  <c r="AI486" i="8"/>
  <c r="AI477" i="8"/>
  <c r="AI464" i="8"/>
  <c r="AI596" i="8"/>
  <c r="AI668" i="8"/>
  <c r="AI628" i="8"/>
  <c r="AI720" i="8"/>
  <c r="AI715" i="8"/>
  <c r="AM715" i="8" s="1"/>
  <c r="AN715" i="8" s="1"/>
  <c r="AI782" i="8"/>
  <c r="AI807" i="8"/>
  <c r="AI825" i="8"/>
  <c r="AI899" i="8"/>
  <c r="AI910" i="8"/>
  <c r="AI946" i="8"/>
  <c r="AI1004" i="8"/>
  <c r="AM1004" i="8" s="1"/>
  <c r="AN1004" i="8" s="1"/>
  <c r="AM10" i="8"/>
  <c r="AN10" i="8" s="1"/>
  <c r="Z31" i="7"/>
  <c r="T40" i="4" s="1"/>
  <c r="X40" i="4" s="1"/>
  <c r="AC31" i="3"/>
  <c r="AK83" i="8"/>
  <c r="AK12" i="8"/>
  <c r="AK17" i="8"/>
  <c r="AK13" i="8"/>
  <c r="AK14" i="8"/>
  <c r="AK28" i="8"/>
  <c r="AK16" i="8"/>
  <c r="AK25" i="8"/>
  <c r="AK62" i="8"/>
  <c r="AK21" i="8"/>
  <c r="AK15" i="8"/>
  <c r="AK981" i="8"/>
  <c r="AK1006" i="8"/>
  <c r="AK965" i="8"/>
  <c r="AM965" i="8" s="1"/>
  <c r="AN965" i="8" s="1"/>
  <c r="AK974" i="8"/>
  <c r="AK962" i="8"/>
  <c r="AK967" i="8"/>
  <c r="AK966" i="8"/>
  <c r="AK938" i="8"/>
  <c r="AK943" i="8"/>
  <c r="AK990" i="8"/>
  <c r="AK917" i="8"/>
  <c r="AM917" i="8" s="1"/>
  <c r="AN917" i="8" s="1"/>
  <c r="AK878" i="8"/>
  <c r="AK906" i="8"/>
  <c r="AK913" i="8"/>
  <c r="AK892" i="8"/>
  <c r="AK897" i="8"/>
  <c r="AK874" i="8"/>
  <c r="AK922" i="8"/>
  <c r="AK819" i="8"/>
  <c r="AK857" i="8"/>
  <c r="AK855" i="8"/>
  <c r="AK842" i="8"/>
  <c r="AK765" i="8"/>
  <c r="AK808" i="8"/>
  <c r="AK784" i="8"/>
  <c r="AK828" i="8"/>
  <c r="AK779" i="8"/>
  <c r="AK870" i="8"/>
  <c r="AK830" i="8"/>
  <c r="AK758" i="8"/>
  <c r="AK750" i="8"/>
  <c r="AK718" i="8"/>
  <c r="AK801" i="8"/>
  <c r="AK772" i="8"/>
  <c r="AK700" i="8"/>
  <c r="AK724" i="8"/>
  <c r="AK685" i="8"/>
  <c r="AK675" i="8"/>
  <c r="AK672" i="8"/>
  <c r="AK699" i="8"/>
  <c r="AK657" i="8"/>
  <c r="AK625" i="8"/>
  <c r="AK664" i="8"/>
  <c r="AK634" i="8"/>
  <c r="AK698" i="8"/>
  <c r="AK644" i="8"/>
  <c r="AK674" i="8"/>
  <c r="AK603" i="8"/>
  <c r="AK670" i="8"/>
  <c r="AK608" i="8"/>
  <c r="AM608" i="8" s="1"/>
  <c r="AN608" i="8" s="1"/>
  <c r="AK567" i="8"/>
  <c r="AM567" i="8" s="1"/>
  <c r="AN567" i="8" s="1"/>
  <c r="AK537" i="8"/>
  <c r="AK505" i="8"/>
  <c r="AK473" i="8"/>
  <c r="AK609" i="8"/>
  <c r="AK580" i="8"/>
  <c r="AK538" i="8"/>
  <c r="AM538" i="8" s="1"/>
  <c r="AN538" i="8" s="1"/>
  <c r="AK506" i="8"/>
  <c r="AM506" i="8" s="1"/>
  <c r="AN506" i="8" s="1"/>
  <c r="AK474" i="8"/>
  <c r="AK627" i="8"/>
  <c r="AK613" i="8"/>
  <c r="AK551" i="8"/>
  <c r="AK519" i="8"/>
  <c r="AK487" i="8"/>
  <c r="AK455" i="8"/>
  <c r="AK573" i="8"/>
  <c r="AK472" i="8"/>
  <c r="AK433" i="8"/>
  <c r="AK560" i="8"/>
  <c r="AK468" i="8"/>
  <c r="AK423" i="8"/>
  <c r="AK524" i="8"/>
  <c r="AK401" i="8"/>
  <c r="AK369" i="8"/>
  <c r="AM369" i="8" s="1"/>
  <c r="AN369" i="8" s="1"/>
  <c r="AK414" i="8"/>
  <c r="AK411" i="8"/>
  <c r="AK379" i="8"/>
  <c r="AK420" i="8"/>
  <c r="AK388" i="8"/>
  <c r="AK350" i="8"/>
  <c r="AK318" i="8"/>
  <c r="AK286" i="8"/>
  <c r="AK254" i="8"/>
  <c r="AK339" i="8"/>
  <c r="AK307" i="8"/>
  <c r="AK378" i="8"/>
  <c r="AK233" i="8"/>
  <c r="AK332" i="8"/>
  <c r="AK300" i="8"/>
  <c r="AK374" i="8"/>
  <c r="AK222" i="8"/>
  <c r="AK325" i="8"/>
  <c r="AK293" i="8"/>
  <c r="AK261" i="8"/>
  <c r="AK228" i="8"/>
  <c r="AK210" i="8"/>
  <c r="AK175" i="8"/>
  <c r="AK215" i="8"/>
  <c r="AK236" i="8"/>
  <c r="AK185" i="8"/>
  <c r="AK162" i="8"/>
  <c r="AK154" i="8"/>
  <c r="AK217" i="8"/>
  <c r="AK198" i="8"/>
  <c r="AK166" i="8"/>
  <c r="AM166" i="8" s="1"/>
  <c r="AN166" i="8" s="1"/>
  <c r="AK135" i="8"/>
  <c r="AM135" i="8" s="1"/>
  <c r="AN135" i="8" s="1"/>
  <c r="AK119" i="8"/>
  <c r="AK56" i="8"/>
  <c r="AK65" i="8"/>
  <c r="AK100" i="8"/>
  <c r="AK84" i="8"/>
  <c r="AK188" i="8"/>
  <c r="AK212" i="8"/>
  <c r="AK136" i="8"/>
  <c r="AK120" i="8"/>
  <c r="AK168" i="8"/>
  <c r="AK97" i="8"/>
  <c r="AK75" i="8"/>
  <c r="AK1005" i="8"/>
  <c r="AK976" i="8"/>
  <c r="AK987" i="8"/>
  <c r="AK968" i="8"/>
  <c r="AM968" i="8" s="1"/>
  <c r="AN968" i="8" s="1"/>
  <c r="AK972" i="8"/>
  <c r="AM972" i="8" s="1"/>
  <c r="AN972" i="8" s="1"/>
  <c r="AK947" i="8"/>
  <c r="AK953" i="8"/>
  <c r="AK932" i="8"/>
  <c r="AK935" i="8"/>
  <c r="AK895" i="8"/>
  <c r="AK941" i="8"/>
  <c r="AK877" i="8"/>
  <c r="AK924" i="8"/>
  <c r="AK859" i="8"/>
  <c r="AK921" i="8"/>
  <c r="AK849" i="8"/>
  <c r="AK898" i="8"/>
  <c r="AK882" i="8"/>
  <c r="AK847" i="8"/>
  <c r="AK825" i="8"/>
  <c r="AM825" i="8" s="1"/>
  <c r="AN825" i="8" s="1"/>
  <c r="AK824" i="8"/>
  <c r="AM824" i="8" s="1"/>
  <c r="AN824" i="8" s="1"/>
  <c r="AK864" i="8"/>
  <c r="AK777" i="8"/>
  <c r="AK818" i="8"/>
  <c r="AK813" i="8"/>
  <c r="AK860" i="8"/>
  <c r="AK797" i="8"/>
  <c r="AK788" i="8"/>
  <c r="AM788" i="8" s="1"/>
  <c r="AN788" i="8" s="1"/>
  <c r="AK782" i="8"/>
  <c r="AK741" i="8"/>
  <c r="AK776" i="8"/>
  <c r="AK730" i="8"/>
  <c r="AK727" i="8"/>
  <c r="AK762" i="8"/>
  <c r="AK712" i="8"/>
  <c r="AK680" i="8"/>
  <c r="AK697" i="8"/>
  <c r="AK739" i="8"/>
  <c r="AK723" i="8"/>
  <c r="AK706" i="8"/>
  <c r="AK678" i="8"/>
  <c r="AK637" i="8"/>
  <c r="AK687" i="8"/>
  <c r="AK646" i="8"/>
  <c r="AK691" i="8"/>
  <c r="AM691" i="8" s="1"/>
  <c r="AN691" i="8" s="1"/>
  <c r="AK655" i="8"/>
  <c r="AK616" i="8"/>
  <c r="AK615" i="8"/>
  <c r="AK583" i="8"/>
  <c r="AK602" i="8"/>
  <c r="AK597" i="8"/>
  <c r="AK549" i="8"/>
  <c r="AK517" i="8"/>
  <c r="AK485" i="8"/>
  <c r="AK660" i="8"/>
  <c r="AK612" i="8"/>
  <c r="AK550" i="8"/>
  <c r="AK518" i="8"/>
  <c r="AK486" i="8"/>
  <c r="AK454" i="8"/>
  <c r="AK566" i="8"/>
  <c r="AK563" i="8"/>
  <c r="AK531" i="8"/>
  <c r="AK499" i="8"/>
  <c r="AK467" i="8"/>
  <c r="AK572" i="8"/>
  <c r="AK496" i="8"/>
  <c r="AK445" i="8"/>
  <c r="AK453" i="8"/>
  <c r="AK492" i="8"/>
  <c r="AK435" i="8"/>
  <c r="AK440" i="8"/>
  <c r="AK413" i="8"/>
  <c r="AK381" i="8"/>
  <c r="AK424" i="8"/>
  <c r="AK432" i="8"/>
  <c r="AM432" i="8" s="1"/>
  <c r="AN432" i="8" s="1"/>
  <c r="AK391" i="8"/>
  <c r="AK359" i="8"/>
  <c r="AK400" i="8"/>
  <c r="AK357" i="8"/>
  <c r="AK330" i="8"/>
  <c r="AK298" i="8"/>
  <c r="AM298" i="8" s="1"/>
  <c r="AK266" i="8"/>
  <c r="AK351" i="8"/>
  <c r="AK319" i="8"/>
  <c r="AM319" i="8" s="1"/>
  <c r="AN319" i="8" s="1"/>
  <c r="AK287" i="8"/>
  <c r="AK247" i="8"/>
  <c r="AK344" i="8"/>
  <c r="AK312" i="8"/>
  <c r="AK280" i="8"/>
  <c r="AK234" i="8"/>
  <c r="AK337" i="8"/>
  <c r="AM337" i="8" s="1"/>
  <c r="AN337" i="8" s="1"/>
  <c r="AK305" i="8"/>
  <c r="AK273" i="8"/>
  <c r="AK255" i="8"/>
  <c r="AK279" i="8"/>
  <c r="AK187" i="8"/>
  <c r="AK232" i="8"/>
  <c r="AK260" i="8"/>
  <c r="AK197" i="8"/>
  <c r="AK165" i="8"/>
  <c r="AK157" i="8"/>
  <c r="AK239" i="8"/>
  <c r="AK229" i="8"/>
  <c r="AK178" i="8"/>
  <c r="AK141" i="8"/>
  <c r="AK125" i="8"/>
  <c r="AM125" i="8" s="1"/>
  <c r="AN125" i="8" s="1"/>
  <c r="AK78" i="8"/>
  <c r="AK176" i="8"/>
  <c r="AK106" i="8"/>
  <c r="AK90" i="8"/>
  <c r="AK231" i="8"/>
  <c r="AK47" i="8"/>
  <c r="AK142" i="8"/>
  <c r="AK126" i="8"/>
  <c r="AM126" i="8" s="1"/>
  <c r="AN126" i="8" s="1"/>
  <c r="AK59" i="8"/>
  <c r="AK103" i="8"/>
  <c r="AK87" i="8"/>
  <c r="AK36" i="8"/>
  <c r="AK69" i="8"/>
  <c r="AK30" i="8"/>
  <c r="AK24" i="8"/>
  <c r="AK27" i="8"/>
  <c r="AK35" i="8"/>
  <c r="AK992" i="8"/>
  <c r="AK982" i="8"/>
  <c r="AK963" i="8"/>
  <c r="AK979" i="8"/>
  <c r="AK945" i="8"/>
  <c r="AK933" i="8"/>
  <c r="AK911" i="8"/>
  <c r="AK931" i="8"/>
  <c r="AK869" i="8"/>
  <c r="AK888" i="8"/>
  <c r="AK915" i="8"/>
  <c r="AK873" i="8"/>
  <c r="AK916" i="8"/>
  <c r="AK835" i="8"/>
  <c r="AK838" i="8"/>
  <c r="AM838" i="8" s="1"/>
  <c r="AN838" i="8" s="1"/>
  <c r="AK820" i="8"/>
  <c r="AK773" i="8"/>
  <c r="AK798" i="8"/>
  <c r="AK774" i="8"/>
  <c r="AK792" i="8"/>
  <c r="AK803" i="8"/>
  <c r="AK749" i="8"/>
  <c r="AK768" i="8"/>
  <c r="AK763" i="8"/>
  <c r="AK787" i="8"/>
  <c r="AM787" i="8" s="1"/>
  <c r="AN787" i="8" s="1"/>
  <c r="AK708" i="8"/>
  <c r="AK713" i="8"/>
  <c r="AK804" i="8"/>
  <c r="AK695" i="8"/>
  <c r="AK735" i="8"/>
  <c r="AK645" i="8"/>
  <c r="AK679" i="8"/>
  <c r="AK630" i="8"/>
  <c r="AM630" i="8" s="1"/>
  <c r="AN630" i="8" s="1"/>
  <c r="AK661" i="8"/>
  <c r="AK715" i="8"/>
  <c r="AK599" i="8"/>
  <c r="AK619" i="8"/>
  <c r="AK594" i="8"/>
  <c r="AK533" i="8"/>
  <c r="AK493" i="8"/>
  <c r="AK648" i="8"/>
  <c r="AK569" i="8"/>
  <c r="AK526" i="8"/>
  <c r="AK482" i="8"/>
  <c r="AK601" i="8"/>
  <c r="AK581" i="8"/>
  <c r="AK527" i="8"/>
  <c r="AK483" i="8"/>
  <c r="AM483" i="8" s="1"/>
  <c r="AN483" i="8" s="1"/>
  <c r="AK590" i="8"/>
  <c r="AM590" i="8" s="1"/>
  <c r="AN590" i="8" s="1"/>
  <c r="AK1004" i="8"/>
  <c r="AK984" i="8"/>
  <c r="AK980" i="8"/>
  <c r="AK999" i="8"/>
  <c r="AK969" i="8"/>
  <c r="AK937" i="8"/>
  <c r="AM937" i="8" s="1"/>
  <c r="AN937" i="8" s="1"/>
  <c r="AK930" i="8"/>
  <c r="AK903" i="8"/>
  <c r="AK925" i="8"/>
  <c r="AM925" i="8" s="1"/>
  <c r="AK861" i="8"/>
  <c r="AK867" i="8"/>
  <c r="AK905" i="8"/>
  <c r="AK936" i="8"/>
  <c r="AK902" i="8"/>
  <c r="AM902" i="8" s="1"/>
  <c r="AN902" i="8" s="1"/>
  <c r="AK827" i="8"/>
  <c r="AK899" i="8"/>
  <c r="AM899" i="8" s="1"/>
  <c r="AN899" i="8" s="1"/>
  <c r="AK866" i="8"/>
  <c r="AK769" i="8"/>
  <c r="AK785" i="8"/>
  <c r="AK770" i="8"/>
  <c r="AK791" i="8"/>
  <c r="AK862" i="8"/>
  <c r="AK745" i="8"/>
  <c r="AK764" i="8"/>
  <c r="AK756" i="8"/>
  <c r="AK766" i="8"/>
  <c r="AK704" i="8"/>
  <c r="AK709" i="8"/>
  <c r="AK751" i="8"/>
  <c r="AK694" i="8"/>
  <c r="AK729" i="8"/>
  <c r="AK641" i="8"/>
  <c r="AM641" i="8" s="1"/>
  <c r="AN641" i="8" s="1"/>
  <c r="AK673" i="8"/>
  <c r="AK626" i="8"/>
  <c r="AK621" i="8"/>
  <c r="AK686" i="8"/>
  <c r="AK595" i="8"/>
  <c r="AK605" i="8"/>
  <c r="AK588" i="8"/>
  <c r="AK529" i="8"/>
  <c r="AK489" i="8"/>
  <c r="AK643" i="8"/>
  <c r="AK562" i="8"/>
  <c r="AK522" i="8"/>
  <c r="AK478" i="8"/>
  <c r="AK598" i="8"/>
  <c r="AK578" i="8"/>
  <c r="AK523" i="8"/>
  <c r="AM523" i="8" s="1"/>
  <c r="AN523" i="8" s="1"/>
  <c r="AK479" i="8"/>
  <c r="AK584" i="8"/>
  <c r="AK20" i="8"/>
  <c r="AK61" i="8"/>
  <c r="AK995" i="8"/>
  <c r="AK977" i="8"/>
  <c r="AK986" i="8"/>
  <c r="AK955" i="8"/>
  <c r="AK959" i="8"/>
  <c r="AK949" i="8"/>
  <c r="AK845" i="8"/>
  <c r="AK889" i="8"/>
  <c r="AK923" i="8"/>
  <c r="AK841" i="8"/>
  <c r="AK833" i="8"/>
  <c r="AM833" i="8" s="1"/>
  <c r="AN833" i="8" s="1"/>
  <c r="AK837" i="8"/>
  <c r="AM837" i="8" s="1"/>
  <c r="AN837" i="8" s="1"/>
  <c r="AK757" i="8"/>
  <c r="AK789" i="8"/>
  <c r="AK816" i="8"/>
  <c r="AK800" i="8"/>
  <c r="AK806" i="8"/>
  <c r="AK722" i="8"/>
  <c r="AM722" i="8" s="1"/>
  <c r="AN722" i="8" s="1"/>
  <c r="AK747" i="8"/>
  <c r="AM747" i="8" s="1"/>
  <c r="AN747" i="8" s="1"/>
  <c r="AK684" i="8"/>
  <c r="AK677" i="8"/>
  <c r="AK719" i="8"/>
  <c r="AK690" i="8"/>
  <c r="AK728" i="8"/>
  <c r="AK618" i="8"/>
  <c r="AK636" i="8"/>
  <c r="AM636" i="8" s="1"/>
  <c r="AN636" i="8" s="1"/>
  <c r="AK607" i="8"/>
  <c r="AK614" i="8"/>
  <c r="AK553" i="8"/>
  <c r="AK497" i="8"/>
  <c r="AK600" i="8"/>
  <c r="AK542" i="8"/>
  <c r="AK490" i="8"/>
  <c r="AK570" i="8"/>
  <c r="AK543" i="8"/>
  <c r="AK491" i="8"/>
  <c r="AK568" i="8"/>
  <c r="AK456" i="8"/>
  <c r="AK532" i="8"/>
  <c r="AK476" i="8"/>
  <c r="AK536" i="8"/>
  <c r="AK417" i="8"/>
  <c r="AK373" i="8"/>
  <c r="AK406" i="8"/>
  <c r="AK395" i="8"/>
  <c r="AK434" i="8"/>
  <c r="AK380" i="8"/>
  <c r="AK334" i="8"/>
  <c r="AK290" i="8"/>
  <c r="AK382" i="8"/>
  <c r="AK323" i="8"/>
  <c r="AK394" i="8"/>
  <c r="AK356" i="8"/>
  <c r="AK316" i="8"/>
  <c r="AK390" i="8"/>
  <c r="AK349" i="8"/>
  <c r="AK309" i="8"/>
  <c r="AK265" i="8"/>
  <c r="AK218" i="8"/>
  <c r="AK191" i="8"/>
  <c r="AK219" i="8"/>
  <c r="AK206" i="8"/>
  <c r="AK169" i="8"/>
  <c r="AK155" i="8"/>
  <c r="AK207" i="8"/>
  <c r="AK182" i="8"/>
  <c r="AK137" i="8"/>
  <c r="AK196" i="8"/>
  <c r="AK192" i="8"/>
  <c r="AK102" i="8"/>
  <c r="AK77" i="8"/>
  <c r="AK57" i="8"/>
  <c r="AK138" i="8"/>
  <c r="AK116" i="8"/>
  <c r="AK105" i="8"/>
  <c r="AK79" i="8"/>
  <c r="AM79" i="8" s="1"/>
  <c r="AN79" i="8" s="1"/>
  <c r="AK996" i="8"/>
  <c r="AK998" i="8"/>
  <c r="AK960" i="8"/>
  <c r="AK939" i="8"/>
  <c r="AK948" i="8"/>
  <c r="AK927" i="8"/>
  <c r="AM927" i="8" s="1"/>
  <c r="AN927" i="8" s="1"/>
  <c r="AK909" i="8"/>
  <c r="AK908" i="8"/>
  <c r="AK886" i="8"/>
  <c r="AK918" i="8"/>
  <c r="AK914" i="8"/>
  <c r="AK817" i="8"/>
  <c r="AK891" i="8"/>
  <c r="AK753" i="8"/>
  <c r="AK783" i="8"/>
  <c r="AK775" i="8"/>
  <c r="AK755" i="8"/>
  <c r="AK799" i="8"/>
  <c r="AK744" i="8"/>
  <c r="AK748" i="8"/>
  <c r="AK676" i="8"/>
  <c r="AM676" i="8" s="1"/>
  <c r="AK703" i="8"/>
  <c r="AK717" i="8"/>
  <c r="AK653" i="8"/>
  <c r="AK662" i="8"/>
  <c r="AK668" i="8"/>
  <c r="AK631" i="8"/>
  <c r="AK591" i="8"/>
  <c r="AK585" i="8"/>
  <c r="AK545" i="8"/>
  <c r="AK481" i="8"/>
  <c r="AK577" i="8"/>
  <c r="AM577" i="8" s="1"/>
  <c r="AN577" i="8" s="1"/>
  <c r="AK534" i="8"/>
  <c r="AK470" i="8"/>
  <c r="AK656" i="8"/>
  <c r="AK539" i="8"/>
  <c r="AK475" i="8"/>
  <c r="AK544" i="8"/>
  <c r="AK452" i="8"/>
  <c r="AK552" i="8"/>
  <c r="AK460" i="8"/>
  <c r="AK448" i="8"/>
  <c r="AK409" i="8"/>
  <c r="AK365" i="8"/>
  <c r="AK402" i="8"/>
  <c r="AK387" i="8"/>
  <c r="AK416" i="8"/>
  <c r="AM416" i="8" s="1"/>
  <c r="AN416" i="8" s="1"/>
  <c r="AK376" i="8"/>
  <c r="AK326" i="8"/>
  <c r="AK282" i="8"/>
  <c r="AK368" i="8"/>
  <c r="AK315" i="8"/>
  <c r="AK372" i="8"/>
  <c r="AK352" i="8"/>
  <c r="AK308" i="8"/>
  <c r="AK364" i="8"/>
  <c r="AK345" i="8"/>
  <c r="AK301" i="8"/>
  <c r="AK257" i="8"/>
  <c r="AK214" i="8"/>
  <c r="AK183" i="8"/>
  <c r="AK211" i="8"/>
  <c r="AK205" i="8"/>
  <c r="AK164" i="8"/>
  <c r="AK153" i="8"/>
  <c r="AK272" i="8"/>
  <c r="AK174" i="8"/>
  <c r="AK133" i="8"/>
  <c r="AK180" i="8"/>
  <c r="AK114" i="8"/>
  <c r="AK98" i="8"/>
  <c r="AK73" i="8"/>
  <c r="AK45" i="8"/>
  <c r="AK134" i="8"/>
  <c r="AK115" i="8"/>
  <c r="AK101" i="8"/>
  <c r="AK71" i="8"/>
  <c r="AK988" i="8"/>
  <c r="AM988" i="8" s="1"/>
  <c r="AN988" i="8" s="1"/>
  <c r="AK1002" i="8"/>
  <c r="AK993" i="8"/>
  <c r="AM993" i="8" s="1"/>
  <c r="AN993" i="8" s="1"/>
  <c r="AK971" i="8"/>
  <c r="AK940" i="8"/>
  <c r="AK919" i="8"/>
  <c r="AK901" i="8"/>
  <c r="AK907" i="8"/>
  <c r="AK868" i="8"/>
  <c r="AK912" i="8"/>
  <c r="AK900" i="8"/>
  <c r="AM900" i="8" s="1"/>
  <c r="AN900" i="8" s="1"/>
  <c r="AK872" i="8"/>
  <c r="AK871" i="8"/>
  <c r="AK831" i="8"/>
  <c r="AK778" i="8"/>
  <c r="AK771" i="8"/>
  <c r="AK754" i="8"/>
  <c r="AK796" i="8"/>
  <c r="AK737" i="8"/>
  <c r="AM737" i="8" s="1"/>
  <c r="AN737" i="8" s="1"/>
  <c r="AK736" i="8"/>
  <c r="AK740" i="8"/>
  <c r="AK702" i="8"/>
  <c r="AK707" i="8"/>
  <c r="AK649" i="8"/>
  <c r="AK658" i="8"/>
  <c r="AK666" i="8"/>
  <c r="AK628" i="8"/>
  <c r="AK587" i="8"/>
  <c r="AK582" i="8"/>
  <c r="AK541" i="8"/>
  <c r="AK477" i="8"/>
  <c r="AK574" i="8"/>
  <c r="AK530" i="8"/>
  <c r="AK466" i="8"/>
  <c r="AM466" i="8" s="1"/>
  <c r="AN466" i="8" s="1"/>
  <c r="AK651" i="8"/>
  <c r="AK535" i="8"/>
  <c r="AK471" i="8"/>
  <c r="AK520" i="8"/>
  <c r="AK449" i="8"/>
  <c r="AK540" i="8"/>
  <c r="AK447" i="8"/>
  <c r="AK444" i="8"/>
  <c r="AK405" i="8"/>
  <c r="AK430" i="8"/>
  <c r="AK398" i="8"/>
  <c r="AK383" i="8"/>
  <c r="AK412" i="8"/>
  <c r="AK386" i="8"/>
  <c r="AK322" i="8"/>
  <c r="AK278" i="8"/>
  <c r="AK355" i="8"/>
  <c r="AM355" i="8" s="1"/>
  <c r="AN355" i="8" s="1"/>
  <c r="AK311" i="8"/>
  <c r="AK361" i="8"/>
  <c r="AK348" i="8"/>
  <c r="AK304" i="8"/>
  <c r="AK362" i="8"/>
  <c r="AM362" i="8" s="1"/>
  <c r="AK341" i="8"/>
  <c r="AK297" i="8"/>
  <c r="AM297" i="8" s="1"/>
  <c r="AN297" i="8" s="1"/>
  <c r="AK253" i="8"/>
  <c r="AK209" i="8"/>
  <c r="AK179" i="8"/>
  <c r="AM179" i="8" s="1"/>
  <c r="AK275" i="8"/>
  <c r="AK201" i="8"/>
  <c r="AK163" i="8"/>
  <c r="AK152" i="8"/>
  <c r="AK252" i="8"/>
  <c r="AK170" i="8"/>
  <c r="AK131" i="8"/>
  <c r="AK82" i="8"/>
  <c r="AK70" i="8"/>
  <c r="AK96" i="8"/>
  <c r="AK67" i="8"/>
  <c r="AK235" i="8"/>
  <c r="AK132" i="8"/>
  <c r="AK66" i="8"/>
  <c r="AM66" i="8" s="1"/>
  <c r="AN66" i="8" s="1"/>
  <c r="AK99" i="8"/>
  <c r="AK64" i="8"/>
  <c r="AK9" i="8"/>
  <c r="AK997" i="8"/>
  <c r="AK1001" i="8"/>
  <c r="AK994" i="8"/>
  <c r="AM994" i="8" s="1"/>
  <c r="AN994" i="8" s="1"/>
  <c r="AK961" i="8"/>
  <c r="AK956" i="8"/>
  <c r="AK887" i="8"/>
  <c r="AK893" i="8"/>
  <c r="AK920" i="8"/>
  <c r="AK890" i="8"/>
  <c r="AK876" i="8"/>
  <c r="AK880" i="8"/>
  <c r="AK839" i="8"/>
  <c r="AK814" i="8"/>
  <c r="AM814" i="8" s="1"/>
  <c r="AN814" i="8" s="1"/>
  <c r="AK812" i="8"/>
  <c r="AK844" i="8"/>
  <c r="AK767" i="8"/>
  <c r="AK826" i="8"/>
  <c r="AK746" i="8"/>
  <c r="AK721" i="8"/>
  <c r="AK720" i="8"/>
  <c r="AK705" i="8"/>
  <c r="AM705" i="8" s="1"/>
  <c r="AN705" i="8" s="1"/>
  <c r="AK671" i="8"/>
  <c r="AK743" i="8"/>
  <c r="AK633" i="8"/>
  <c r="AK654" i="8"/>
  <c r="AK683" i="8"/>
  <c r="AK620" i="8"/>
  <c r="AK579" i="8"/>
  <c r="AK576" i="8"/>
  <c r="AK525" i="8"/>
  <c r="AK469" i="8"/>
  <c r="AK589" i="8"/>
  <c r="AK514" i="8"/>
  <c r="AK462" i="8"/>
  <c r="AM462" i="8" s="1"/>
  <c r="AK610" i="8"/>
  <c r="AM610" i="8" s="1"/>
  <c r="AN610" i="8" s="1"/>
  <c r="AK515" i="8"/>
  <c r="AK463" i="8"/>
  <c r="AK512" i="8"/>
  <c r="AK441" i="8"/>
  <c r="AK528" i="8"/>
  <c r="AK443" i="8"/>
  <c r="AK436" i="8"/>
  <c r="AK397" i="8"/>
  <c r="AK446" i="8"/>
  <c r="AK419" i="8"/>
  <c r="AK375" i="8"/>
  <c r="AK408" i="8"/>
  <c r="AK370" i="8"/>
  <c r="AK314" i="8"/>
  <c r="AK274" i="8"/>
  <c r="AK347" i="8"/>
  <c r="AK303" i="8"/>
  <c r="AK360" i="8"/>
  <c r="AK340" i="8"/>
  <c r="AK296" i="8"/>
  <c r="AK242" i="8"/>
  <c r="AK333" i="8"/>
  <c r="AK289" i="8"/>
  <c r="AK249" i="8"/>
  <c r="AK267" i="8"/>
  <c r="AM267" i="8" s="1"/>
  <c r="AN267" i="8" s="1"/>
  <c r="AK171" i="8"/>
  <c r="AM171" i="8" s="1"/>
  <c r="AN171" i="8" s="1"/>
  <c r="AK268" i="8"/>
  <c r="AK193" i="8"/>
  <c r="AK161" i="8"/>
  <c r="AK148" i="8"/>
  <c r="AK208" i="8"/>
  <c r="AK151" i="8"/>
  <c r="AK129" i="8"/>
  <c r="AK74" i="8"/>
  <c r="AK63" i="8"/>
  <c r="AK94" i="8"/>
  <c r="AK216" i="8"/>
  <c r="AK200" i="8"/>
  <c r="AK130" i="8"/>
  <c r="AK55" i="8"/>
  <c r="AK95" i="8"/>
  <c r="AK48" i="8"/>
  <c r="AK973" i="8"/>
  <c r="AK957" i="8"/>
  <c r="AK975" i="8"/>
  <c r="AK942" i="8"/>
  <c r="AK926" i="8"/>
  <c r="AK964" i="8"/>
  <c r="AK910" i="8"/>
  <c r="AK851" i="8"/>
  <c r="AM851" i="8" s="1"/>
  <c r="AN851" i="8" s="1"/>
  <c r="AK863" i="8"/>
  <c r="AK858" i="8"/>
  <c r="AK883" i="8"/>
  <c r="AK823" i="8"/>
  <c r="AK794" i="8"/>
  <c r="AK780" i="8"/>
  <c r="AK821" i="8"/>
  <c r="AK786" i="8"/>
  <c r="AK790" i="8"/>
  <c r="AK738" i="8"/>
  <c r="AK795" i="8"/>
  <c r="AK696" i="8"/>
  <c r="AK693" i="8"/>
  <c r="AK663" i="8"/>
  <c r="AK725" i="8"/>
  <c r="AK714" i="8"/>
  <c r="AM714" i="8" s="1"/>
  <c r="AN714" i="8" s="1"/>
  <c r="AK642" i="8"/>
  <c r="AK652" i="8"/>
  <c r="AK623" i="8"/>
  <c r="AK640" i="8"/>
  <c r="AK565" i="8"/>
  <c r="AK513" i="8"/>
  <c r="AK461" i="8"/>
  <c r="AK558" i="8"/>
  <c r="AK502" i="8"/>
  <c r="AK450" i="8"/>
  <c r="AK559" i="8"/>
  <c r="AK507" i="8"/>
  <c r="AK451" i="8"/>
  <c r="AK488" i="8"/>
  <c r="AM488" i="8" s="1"/>
  <c r="AN488" i="8" s="1"/>
  <c r="AK429" i="8"/>
  <c r="AK508" i="8"/>
  <c r="AM508" i="8" s="1"/>
  <c r="AN508" i="8" s="1"/>
  <c r="AK431" i="8"/>
  <c r="AK438" i="8"/>
  <c r="AK389" i="8"/>
  <c r="AK422" i="8"/>
  <c r="AK407" i="8"/>
  <c r="AK367" i="8"/>
  <c r="AK396" i="8"/>
  <c r="AK346" i="8"/>
  <c r="AK306" i="8"/>
  <c r="AK262" i="8"/>
  <c r="AK335" i="8"/>
  <c r="AK295" i="8"/>
  <c r="AK241" i="8"/>
  <c r="AK328" i="8"/>
  <c r="AK288" i="8"/>
  <c r="AK230" i="8"/>
  <c r="AM230" i="8" s="1"/>
  <c r="AN230" i="8" s="1"/>
  <c r="AK321" i="8"/>
  <c r="AK281" i="8"/>
  <c r="AK246" i="8"/>
  <c r="AK203" i="8"/>
  <c r="AK271" i="8"/>
  <c r="AK251" i="8"/>
  <c r="AK181" i="8"/>
  <c r="AK159" i="8"/>
  <c r="AK224" i="8"/>
  <c r="AK194" i="8"/>
  <c r="AK145" i="8"/>
  <c r="AK123" i="8"/>
  <c r="AK46" i="8"/>
  <c r="AK110" i="8"/>
  <c r="AK88" i="8"/>
  <c r="AM88" i="8" s="1"/>
  <c r="AN88" i="8" s="1"/>
  <c r="AK172" i="8"/>
  <c r="AK146" i="8"/>
  <c r="AK124" i="8"/>
  <c r="AK111" i="8"/>
  <c r="AK91" i="8"/>
  <c r="AK34" i="8"/>
  <c r="AK1000" i="8"/>
  <c r="AK983" i="8"/>
  <c r="AK970" i="8"/>
  <c r="AK934" i="8"/>
  <c r="AK944" i="8"/>
  <c r="AK952" i="8"/>
  <c r="AK894" i="8"/>
  <c r="AK843" i="8"/>
  <c r="AK850" i="8"/>
  <c r="AK928" i="8"/>
  <c r="AM928" i="8" s="1"/>
  <c r="AN928" i="8" s="1"/>
  <c r="AK865" i="8"/>
  <c r="AK822" i="8"/>
  <c r="AK781" i="8"/>
  <c r="AK815" i="8"/>
  <c r="AK840" i="8"/>
  <c r="AK881" i="8"/>
  <c r="AK759" i="8"/>
  <c r="AK734" i="8"/>
  <c r="AK793" i="8"/>
  <c r="AM793" i="8" s="1"/>
  <c r="AN793" i="8" s="1"/>
  <c r="AK692" i="8"/>
  <c r="AK689" i="8"/>
  <c r="AK659" i="8"/>
  <c r="AK682" i="8"/>
  <c r="AK710" i="8"/>
  <c r="AK638" i="8"/>
  <c r="AK647" i="8"/>
  <c r="AK617" i="8"/>
  <c r="AK635" i="8"/>
  <c r="AK561" i="8"/>
  <c r="AK509" i="8"/>
  <c r="AK457" i="8"/>
  <c r="AK554" i="8"/>
  <c r="AM554" i="8" s="1"/>
  <c r="AK498" i="8"/>
  <c r="AK632" i="8"/>
  <c r="AM632" i="8" s="1"/>
  <c r="AN632" i="8" s="1"/>
  <c r="AK555" i="8"/>
  <c r="AK503" i="8"/>
  <c r="AK593" i="8"/>
  <c r="AK480" i="8"/>
  <c r="AK425" i="8"/>
  <c r="AK500" i="8"/>
  <c r="AK427" i="8"/>
  <c r="AK428" i="8"/>
  <c r="AK385" i="8"/>
  <c r="AM385" i="8" s="1"/>
  <c r="AN385" i="8" s="1"/>
  <c r="AK418" i="8"/>
  <c r="AK403" i="8"/>
  <c r="AK363" i="8"/>
  <c r="AK392" i="8"/>
  <c r="AK342" i="8"/>
  <c r="AK302" i="8"/>
  <c r="AK258" i="8"/>
  <c r="AK331" i="8"/>
  <c r="AM331" i="8" s="1"/>
  <c r="AN331" i="8" s="1"/>
  <c r="AK291" i="8"/>
  <c r="AK237" i="8"/>
  <c r="AK324" i="8"/>
  <c r="AK284" i="8"/>
  <c r="AK226" i="8"/>
  <c r="AK317" i="8"/>
  <c r="AM317" i="8" s="1"/>
  <c r="AN317" i="8" s="1"/>
  <c r="AK277" i="8"/>
  <c r="AK240" i="8"/>
  <c r="AM240" i="8" s="1"/>
  <c r="AN240" i="8" s="1"/>
  <c r="AK199" i="8"/>
  <c r="AK256" i="8"/>
  <c r="AK245" i="8"/>
  <c r="AK177" i="8"/>
  <c r="AK158" i="8"/>
  <c r="AK221" i="8"/>
  <c r="AK190" i="8"/>
  <c r="AK143" i="8"/>
  <c r="AK121" i="8"/>
  <c r="AK244" i="8"/>
  <c r="AK108" i="8"/>
  <c r="AK86" i="8"/>
  <c r="AK149" i="8"/>
  <c r="AK144" i="8"/>
  <c r="AK122" i="8"/>
  <c r="AM122" i="8" s="1"/>
  <c r="AN122" i="8" s="1"/>
  <c r="AK109" i="8"/>
  <c r="AK89" i="8"/>
  <c r="AK958" i="8"/>
  <c r="AK896" i="8"/>
  <c r="AK854" i="8"/>
  <c r="AK805" i="8"/>
  <c r="AK688" i="8"/>
  <c r="AM688" i="8" s="1"/>
  <c r="AN688" i="8" s="1"/>
  <c r="AK732" i="8"/>
  <c r="AK596" i="8"/>
  <c r="AM596" i="8" s="1"/>
  <c r="AN596" i="8" s="1"/>
  <c r="AK546" i="8"/>
  <c r="AK495" i="8"/>
  <c r="AK484" i="8"/>
  <c r="AK410" i="8"/>
  <c r="AK338" i="8"/>
  <c r="AK283" i="8"/>
  <c r="AK353" i="8"/>
  <c r="AM353" i="8" s="1"/>
  <c r="AN353" i="8" s="1"/>
  <c r="AK195" i="8"/>
  <c r="AK156" i="8"/>
  <c r="AK117" i="8"/>
  <c r="AK112" i="8"/>
  <c r="AK85" i="8"/>
  <c r="AK31" i="8"/>
  <c r="AK989" i="8"/>
  <c r="AK946" i="8"/>
  <c r="AK884" i="8"/>
  <c r="AM884" i="8" s="1"/>
  <c r="AN884" i="8" s="1"/>
  <c r="AK807" i="8"/>
  <c r="AK760" i="8"/>
  <c r="AK701" i="8"/>
  <c r="AK650" i="8"/>
  <c r="AK624" i="8"/>
  <c r="AK510" i="8"/>
  <c r="AK459" i="8"/>
  <c r="AK439" i="8"/>
  <c r="AM439" i="8" s="1"/>
  <c r="AN439" i="8" s="1"/>
  <c r="AK415" i="8"/>
  <c r="AK310" i="8"/>
  <c r="AK358" i="8"/>
  <c r="AK329" i="8"/>
  <c r="AK167" i="8"/>
  <c r="AK263" i="8"/>
  <c r="AM263" i="8" s="1"/>
  <c r="AN263" i="8" s="1"/>
  <c r="AK58" i="8"/>
  <c r="AK184" i="8"/>
  <c r="AM184" i="8" s="1"/>
  <c r="AN184" i="8" s="1"/>
  <c r="AK44" i="8"/>
  <c r="AK1003" i="8"/>
  <c r="AK929" i="8"/>
  <c r="AK848" i="8"/>
  <c r="AK761" i="8"/>
  <c r="AK811" i="8"/>
  <c r="AK681" i="8"/>
  <c r="AK622" i="8"/>
  <c r="AM622" i="8" s="1"/>
  <c r="AN622" i="8" s="1"/>
  <c r="AK557" i="8"/>
  <c r="AK494" i="8"/>
  <c r="AK571" i="8"/>
  <c r="AK548" i="8"/>
  <c r="AK399" i="8"/>
  <c r="AK294" i="8"/>
  <c r="AK366" i="8"/>
  <c r="AM366" i="8" s="1"/>
  <c r="AN366" i="8" s="1"/>
  <c r="AK313" i="8"/>
  <c r="AM313" i="8" s="1"/>
  <c r="AN313" i="8" s="1"/>
  <c r="AK227" i="8"/>
  <c r="AK213" i="8"/>
  <c r="AK220" i="8"/>
  <c r="AK140" i="8"/>
  <c r="AK8" i="8"/>
  <c r="AM8" i="8" s="1"/>
  <c r="AN8" i="8" s="1"/>
  <c r="AK23" i="8"/>
  <c r="AK991" i="8"/>
  <c r="AK879" i="8"/>
  <c r="AK875" i="8"/>
  <c r="AK809" i="8"/>
  <c r="AK742" i="8"/>
  <c r="AK667" i="8"/>
  <c r="AK669" i="8"/>
  <c r="AK521" i="8"/>
  <c r="AK458" i="8"/>
  <c r="AK504" i="8"/>
  <c r="AM504" i="8" s="1"/>
  <c r="AN504" i="8" s="1"/>
  <c r="AK556" i="8"/>
  <c r="AK371" i="8"/>
  <c r="AK270" i="8"/>
  <c r="AK336" i="8"/>
  <c r="AK285" i="8"/>
  <c r="AK259" i="8"/>
  <c r="AK202" i="8"/>
  <c r="AK150" i="8"/>
  <c r="AK128" i="8"/>
  <c r="AK40" i="8"/>
  <c r="AK978" i="8"/>
  <c r="AK951" i="8"/>
  <c r="AK846" i="8"/>
  <c r="AK802" i="8"/>
  <c r="AM802" i="8" s="1"/>
  <c r="AN802" i="8" s="1"/>
  <c r="AK726" i="8"/>
  <c r="AK733" i="8"/>
  <c r="AM733" i="8" s="1"/>
  <c r="AN733" i="8" s="1"/>
  <c r="AK639" i="8"/>
  <c r="AK501" i="8"/>
  <c r="AK592" i="8"/>
  <c r="AK464" i="8"/>
  <c r="AK421" i="8"/>
  <c r="AK442" i="8"/>
  <c r="AM442" i="8" s="1"/>
  <c r="AN442" i="8" s="1"/>
  <c r="AK250" i="8"/>
  <c r="AM250" i="8" s="1"/>
  <c r="AN250" i="8" s="1"/>
  <c r="AK320" i="8"/>
  <c r="AK269" i="8"/>
  <c r="AK225" i="8"/>
  <c r="AK186" i="8"/>
  <c r="AK104" i="8"/>
  <c r="AK118" i="8"/>
  <c r="AK19" i="8"/>
  <c r="AM19" i="8" s="1"/>
  <c r="AN19" i="8" s="1"/>
  <c r="AK29" i="8"/>
  <c r="AK41" i="8"/>
  <c r="AK985" i="8"/>
  <c r="AK885" i="8"/>
  <c r="AK852" i="8"/>
  <c r="AK834" i="8"/>
  <c r="AK829" i="8"/>
  <c r="AK711" i="8"/>
  <c r="AK731" i="8"/>
  <c r="AK465" i="8"/>
  <c r="AK604" i="8"/>
  <c r="AK437" i="8"/>
  <c r="AK393" i="8"/>
  <c r="AK404" i="8"/>
  <c r="AK343" i="8"/>
  <c r="AK292" i="8"/>
  <c r="AK264" i="8"/>
  <c r="AK189" i="8"/>
  <c r="AK147" i="8"/>
  <c r="AK92" i="8"/>
  <c r="AK248" i="8"/>
  <c r="AK42" i="8"/>
  <c r="AK80" i="8"/>
  <c r="AM80" i="8" s="1"/>
  <c r="AN80" i="8" s="1"/>
  <c r="AK954" i="8"/>
  <c r="AK853" i="8"/>
  <c r="AK856" i="8"/>
  <c r="AK832" i="8"/>
  <c r="AK752" i="8"/>
  <c r="AK665" i="8"/>
  <c r="AK611" i="8"/>
  <c r="AK606" i="8"/>
  <c r="AK547" i="8"/>
  <c r="AK564" i="8"/>
  <c r="AK377" i="8"/>
  <c r="AK384" i="8"/>
  <c r="AK327" i="8"/>
  <c r="AK276" i="8"/>
  <c r="AK223" i="8"/>
  <c r="AK173" i="8"/>
  <c r="AK139" i="8"/>
  <c r="AK81" i="8"/>
  <c r="AK107" i="8"/>
  <c r="AM107" i="8" s="1"/>
  <c r="AN107" i="8" s="1"/>
  <c r="AK37" i="8"/>
  <c r="AK43" i="8"/>
  <c r="AK950" i="8"/>
  <c r="AK904" i="8"/>
  <c r="AK836" i="8"/>
  <c r="AM836" i="8" s="1"/>
  <c r="AN836" i="8" s="1"/>
  <c r="AK810" i="8"/>
  <c r="AK716" i="8"/>
  <c r="AK629" i="8"/>
  <c r="AK575" i="8"/>
  <c r="AK586" i="8"/>
  <c r="AK511" i="8"/>
  <c r="AM511" i="8" s="1"/>
  <c r="AK516" i="8"/>
  <c r="AK426" i="8"/>
  <c r="AM426" i="8" s="1"/>
  <c r="AN426" i="8" s="1"/>
  <c r="AK354" i="8"/>
  <c r="AK299" i="8"/>
  <c r="AK238" i="8"/>
  <c r="AK243" i="8"/>
  <c r="AK160" i="8"/>
  <c r="AK127" i="8"/>
  <c r="AK204" i="8"/>
  <c r="AK93" i="8"/>
  <c r="AK113" i="8"/>
  <c r="AK50" i="8"/>
  <c r="AK39" i="8"/>
  <c r="AM39" i="8" s="1"/>
  <c r="AN39" i="8" s="1"/>
  <c r="D23" i="5"/>
  <c r="BA9" i="8"/>
  <c r="D29" i="5"/>
  <c r="AZ15" i="8"/>
  <c r="L29" i="5" s="1"/>
  <c r="Z29" i="5" s="1"/>
  <c r="D31" i="5"/>
  <c r="AZ17" i="8"/>
  <c r="L31" i="5" s="1"/>
  <c r="Z31" i="5" s="1"/>
  <c r="AY17" i="8"/>
  <c r="J31" i="5" s="1"/>
  <c r="K13" i="7"/>
  <c r="P21" i="3" s="1"/>
  <c r="Z13" i="7"/>
  <c r="Z14" i="7"/>
  <c r="AA18" i="3"/>
  <c r="AE18" i="3"/>
  <c r="AD18" i="3"/>
  <c r="AC18" i="3"/>
  <c r="C18" i="3"/>
  <c r="AB18" i="3"/>
  <c r="AZ92" i="8"/>
  <c r="AY92" i="8"/>
  <c r="BA6" i="8"/>
  <c r="AZ41" i="8"/>
  <c r="AY41" i="8"/>
  <c r="AY64" i="8"/>
  <c r="AZ64" i="8"/>
  <c r="AZ66" i="8"/>
  <c r="AY66" i="8"/>
  <c r="AZ62" i="8"/>
  <c r="AY62" i="8"/>
  <c r="AZ89" i="8"/>
  <c r="AY89" i="8"/>
  <c r="AZ105" i="8"/>
  <c r="AY105" i="8"/>
  <c r="AZ123" i="8"/>
  <c r="AY123" i="8"/>
  <c r="AZ139" i="8"/>
  <c r="AY139" i="8"/>
  <c r="AZ120" i="8"/>
  <c r="AY120" i="8"/>
  <c r="AZ136" i="8"/>
  <c r="AY136" i="8"/>
  <c r="AM60" i="8"/>
  <c r="AN60" i="8" s="1"/>
  <c r="AM90" i="8"/>
  <c r="AM220" i="8"/>
  <c r="AM356" i="8"/>
  <c r="AM440" i="8"/>
  <c r="AN440" i="8" s="1"/>
  <c r="AM473" i="8"/>
  <c r="AM611" i="8"/>
  <c r="AM613" i="8"/>
  <c r="AM670" i="8"/>
  <c r="AN670" i="8" s="1"/>
  <c r="AM706" i="8"/>
  <c r="AN706" i="8" s="1"/>
  <c r="AM886" i="8"/>
  <c r="AN886" i="8" s="1"/>
  <c r="AM949" i="8"/>
  <c r="AY57" i="8"/>
  <c r="AZ57" i="8"/>
  <c r="AZ98" i="8"/>
  <c r="AY98" i="8"/>
  <c r="AY47" i="8"/>
  <c r="AZ47" i="8"/>
  <c r="AZ22" i="8"/>
  <c r="L36" i="5" s="1"/>
  <c r="Z36" i="5" s="1"/>
  <c r="AY22" i="8"/>
  <c r="J36" i="5" s="1"/>
  <c r="BA11" i="8"/>
  <c r="AZ54" i="8"/>
  <c r="AY54" i="8"/>
  <c r="AY43" i="8"/>
  <c r="AZ43" i="8"/>
  <c r="AY71" i="8"/>
  <c r="AZ71" i="8"/>
  <c r="AZ115" i="8"/>
  <c r="AY115" i="8"/>
  <c r="AZ69" i="8"/>
  <c r="AY69" i="8"/>
  <c r="AZ91" i="8"/>
  <c r="AY91" i="8"/>
  <c r="AZ107" i="8"/>
  <c r="AY107" i="8"/>
  <c r="AZ125" i="8"/>
  <c r="AY125" i="8"/>
  <c r="AZ141" i="8"/>
  <c r="AY141" i="8"/>
  <c r="AZ122" i="8"/>
  <c r="AY122" i="8"/>
  <c r="AZ138" i="8"/>
  <c r="AY138" i="8"/>
  <c r="AM148" i="8"/>
  <c r="AN148" i="8" s="1"/>
  <c r="AM157" i="8"/>
  <c r="AN157" i="8" s="1"/>
  <c r="AM480" i="8"/>
  <c r="AM594" i="8"/>
  <c r="AN594" i="8" s="1"/>
  <c r="AM571" i="8"/>
  <c r="AM751" i="8"/>
  <c r="AN751" i="8" s="1"/>
  <c r="AM858" i="8"/>
  <c r="AN858" i="8" s="1"/>
  <c r="AM857" i="8"/>
  <c r="AN857" i="8" s="1"/>
  <c r="AZ26" i="8"/>
  <c r="L40" i="5" s="1"/>
  <c r="Z40" i="5" s="1"/>
  <c r="AY26" i="8"/>
  <c r="J40" i="5" s="1"/>
  <c r="AZ29" i="8"/>
  <c r="L43" i="5" s="1"/>
  <c r="Z43" i="5" s="1"/>
  <c r="AY29" i="8"/>
  <c r="J43" i="5" s="1"/>
  <c r="AZ86" i="8"/>
  <c r="AY86" i="8"/>
  <c r="AZ24" i="8"/>
  <c r="L38" i="5" s="1"/>
  <c r="Z38" i="5" s="1"/>
  <c r="AY24" i="8"/>
  <c r="J38" i="5" s="1"/>
  <c r="AZ25" i="8"/>
  <c r="L39" i="5" s="1"/>
  <c r="Z39" i="5" s="1"/>
  <c r="AY25" i="8"/>
  <c r="J39" i="5" s="1"/>
  <c r="AY75" i="8"/>
  <c r="AZ75" i="8"/>
  <c r="AZ42" i="8"/>
  <c r="AY42" i="8"/>
  <c r="AZ72" i="8"/>
  <c r="AY72" i="8"/>
  <c r="AZ93" i="8"/>
  <c r="AY93" i="8"/>
  <c r="AZ109" i="8"/>
  <c r="AY109" i="8"/>
  <c r="AZ127" i="8"/>
  <c r="AY127" i="8"/>
  <c r="AZ143" i="8"/>
  <c r="AY143" i="8"/>
  <c r="AZ124" i="8"/>
  <c r="AY124" i="8"/>
  <c r="AZ140" i="8"/>
  <c r="AY140" i="8"/>
  <c r="AM200" i="8"/>
  <c r="AN200" i="8" s="1"/>
  <c r="AM169" i="8"/>
  <c r="AM330" i="8"/>
  <c r="AM412" i="8"/>
  <c r="AN412" i="8" s="1"/>
  <c r="AM562" i="8"/>
  <c r="AN562" i="8" s="1"/>
  <c r="AM542" i="8"/>
  <c r="AN542" i="8" s="1"/>
  <c r="AM598" i="8"/>
  <c r="AN598" i="8" s="1"/>
  <c r="AM484" i="8"/>
  <c r="AM589" i="8"/>
  <c r="AN589" i="8" s="1"/>
  <c r="AM626" i="8"/>
  <c r="AN626" i="8" s="1"/>
  <c r="AM758" i="8"/>
  <c r="AN758" i="8" s="1"/>
  <c r="AM774" i="8"/>
  <c r="AM936" i="8"/>
  <c r="AN936" i="8" s="1"/>
  <c r="AZ74" i="8"/>
  <c r="AY74" i="8"/>
  <c r="AZ32" i="8"/>
  <c r="L46" i="5" s="1"/>
  <c r="Z46" i="5" s="1"/>
  <c r="AY32" i="8"/>
  <c r="J46" i="5" s="1"/>
  <c r="AZ106" i="8"/>
  <c r="AY106" i="8"/>
  <c r="AZ56" i="8"/>
  <c r="AY56" i="8"/>
  <c r="AZ20" i="8"/>
  <c r="L34" i="5" s="1"/>
  <c r="Z34" i="5" s="1"/>
  <c r="AY20" i="8"/>
  <c r="J34" i="5" s="1"/>
  <c r="AZ21" i="8"/>
  <c r="L35" i="5" s="1"/>
  <c r="Z35" i="5" s="1"/>
  <c r="AY21" i="8"/>
  <c r="J35" i="5" s="1"/>
  <c r="AY45" i="8"/>
  <c r="AZ45" i="8"/>
  <c r="AY49" i="8"/>
  <c r="AZ49" i="8"/>
  <c r="AZ51" i="8"/>
  <c r="AY51" i="8"/>
  <c r="AZ95" i="8"/>
  <c r="AY95" i="8"/>
  <c r="AZ129" i="8"/>
  <c r="AY129" i="8"/>
  <c r="AZ142" i="8"/>
  <c r="AY142" i="8"/>
  <c r="AM77" i="8"/>
  <c r="AM96" i="8"/>
  <c r="AM147" i="8"/>
  <c r="AM219" i="8"/>
  <c r="AN219" i="8" s="1"/>
  <c r="AM397" i="8"/>
  <c r="AN397" i="8" s="1"/>
  <c r="AM485" i="8"/>
  <c r="AM520" i="8"/>
  <c r="AM735" i="8"/>
  <c r="AN735" i="8" s="1"/>
  <c r="AM655" i="8"/>
  <c r="AM738" i="8"/>
  <c r="AM806" i="8"/>
  <c r="AN806" i="8" s="1"/>
  <c r="AM755" i="8"/>
  <c r="AM839" i="8"/>
  <c r="AN839" i="8" s="1"/>
  <c r="AM890" i="8"/>
  <c r="AN890" i="8" s="1"/>
  <c r="AM918" i="8"/>
  <c r="AN918" i="8" s="1"/>
  <c r="AM944" i="8"/>
  <c r="AM999" i="8"/>
  <c r="AN999" i="8" s="1"/>
  <c r="AZ33" i="8"/>
  <c r="L47" i="5" s="1"/>
  <c r="Z47" i="5" s="1"/>
  <c r="AY33" i="8"/>
  <c r="J47" i="5" s="1"/>
  <c r="BA10" i="8"/>
  <c r="AZ94" i="8"/>
  <c r="AY94" i="8"/>
  <c r="AZ31" i="8"/>
  <c r="L45" i="5" s="1"/>
  <c r="Z45" i="5" s="1"/>
  <c r="AY31" i="8"/>
  <c r="J45" i="5" s="1"/>
  <c r="BA16" i="8"/>
  <c r="AZ16" i="8"/>
  <c r="L30" i="5" s="1"/>
  <c r="Z30" i="5" s="1"/>
  <c r="AY16" i="8"/>
  <c r="J30" i="5" s="1"/>
  <c r="AZ18" i="8"/>
  <c r="L32" i="5" s="1"/>
  <c r="Z32" i="5" s="1"/>
  <c r="AY18" i="8"/>
  <c r="J32" i="5" s="1"/>
  <c r="AY44" i="8"/>
  <c r="AZ44" i="8"/>
  <c r="AZ76" i="8"/>
  <c r="AY76" i="8"/>
  <c r="AZ111" i="8"/>
  <c r="AY111" i="8"/>
  <c r="AZ145" i="8"/>
  <c r="AY145" i="8"/>
  <c r="AZ126" i="8"/>
  <c r="AY126" i="8"/>
  <c r="AZ108" i="8"/>
  <c r="AY108" i="8"/>
  <c r="AM30" i="8"/>
  <c r="AZ67" i="8"/>
  <c r="AY67" i="8"/>
  <c r="AZ53" i="8"/>
  <c r="AY53" i="8"/>
  <c r="AY82" i="8"/>
  <c r="AZ82" i="8"/>
  <c r="AZ50" i="8"/>
  <c r="AY50" i="8"/>
  <c r="AZ80" i="8"/>
  <c r="AY80" i="8"/>
  <c r="AZ97" i="8"/>
  <c r="AY97" i="8"/>
  <c r="AZ113" i="8"/>
  <c r="AY113" i="8"/>
  <c r="AZ131" i="8"/>
  <c r="AY131" i="8"/>
  <c r="AY112" i="8"/>
  <c r="AZ112" i="8"/>
  <c r="AZ128" i="8"/>
  <c r="AY128" i="8"/>
  <c r="AZ144" i="8"/>
  <c r="AY144" i="8"/>
  <c r="AM98" i="8"/>
  <c r="AN98" i="8" s="1"/>
  <c r="AM182" i="8"/>
  <c r="AN182" i="8" s="1"/>
  <c r="AM52" i="8"/>
  <c r="AM138" i="8"/>
  <c r="AN138" i="8" s="1"/>
  <c r="AM271" i="8"/>
  <c r="AN271" i="8" s="1"/>
  <c r="AM388" i="8"/>
  <c r="AN388" i="8" s="1"/>
  <c r="AM274" i="8"/>
  <c r="AN274" i="8" s="1"/>
  <c r="AM301" i="8"/>
  <c r="AN301" i="8" s="1"/>
  <c r="AM333" i="8"/>
  <c r="AM276" i="8"/>
  <c r="AM458" i="8"/>
  <c r="AN458" i="8" s="1"/>
  <c r="AM450" i="8"/>
  <c r="AM559" i="8"/>
  <c r="AM634" i="8"/>
  <c r="AN634" i="8" s="1"/>
  <c r="AM662" i="8"/>
  <c r="AN662" i="8" s="1"/>
  <c r="AM659" i="8"/>
  <c r="AM748" i="8"/>
  <c r="AM816" i="8"/>
  <c r="AM818" i="8"/>
  <c r="AN818" i="8" s="1"/>
  <c r="AM790" i="8"/>
  <c r="AN790" i="8" s="1"/>
  <c r="AM875" i="8"/>
  <c r="AN875" i="8" s="1"/>
  <c r="AM44" i="8"/>
  <c r="AN44" i="8" s="1"/>
  <c r="AZ55" i="8"/>
  <c r="AY55" i="8"/>
  <c r="AZ39" i="8"/>
  <c r="AY39" i="8"/>
  <c r="BA12" i="8"/>
  <c r="AZ88" i="8"/>
  <c r="AY88" i="8"/>
  <c r="AY79" i="8"/>
  <c r="AZ79" i="8"/>
  <c r="AZ58" i="8"/>
  <c r="AY58" i="8"/>
  <c r="AZ96" i="8"/>
  <c r="AY96" i="8"/>
  <c r="AZ35" i="8"/>
  <c r="L49" i="5" s="1"/>
  <c r="AY35" i="8"/>
  <c r="J49" i="5" s="1"/>
  <c r="AZ38" i="8"/>
  <c r="AY38" i="8"/>
  <c r="AZ73" i="8"/>
  <c r="AY73" i="8"/>
  <c r="AZ63" i="8"/>
  <c r="AY63" i="8"/>
  <c r="AZ59" i="8"/>
  <c r="AY59" i="8"/>
  <c r="AZ52" i="8"/>
  <c r="AY52" i="8"/>
  <c r="AZ83" i="8"/>
  <c r="AY83" i="8"/>
  <c r="AZ99" i="8"/>
  <c r="AY99" i="8"/>
  <c r="AZ117" i="8"/>
  <c r="AY117" i="8"/>
  <c r="AZ133" i="8"/>
  <c r="AY133" i="8"/>
  <c r="AZ114" i="8"/>
  <c r="AY114" i="8"/>
  <c r="AZ130" i="8"/>
  <c r="AY130" i="8"/>
  <c r="AZ146" i="8"/>
  <c r="AY146" i="8"/>
  <c r="AM277" i="8"/>
  <c r="AN277" i="8" s="1"/>
  <c r="AM275" i="8"/>
  <c r="AN275" i="8" s="1"/>
  <c r="AM307" i="8"/>
  <c r="AN307" i="8" s="1"/>
  <c r="AM339" i="8"/>
  <c r="AM224" i="8"/>
  <c r="AM248" i="8"/>
  <c r="AN248" i="8" s="1"/>
  <c r="AM430" i="8"/>
  <c r="AN430" i="8" s="1"/>
  <c r="AM383" i="8"/>
  <c r="AM467" i="8"/>
  <c r="AN467" i="8" s="1"/>
  <c r="AM499" i="8"/>
  <c r="AN499" i="8" s="1"/>
  <c r="AM661" i="8"/>
  <c r="AN661" i="8" s="1"/>
  <c r="AM695" i="8"/>
  <c r="AN695" i="8" s="1"/>
  <c r="AM809" i="8"/>
  <c r="AN809" i="8" s="1"/>
  <c r="AM812" i="8"/>
  <c r="AN812" i="8" s="1"/>
  <c r="AM799" i="8"/>
  <c r="AN799" i="8" s="1"/>
  <c r="AM843" i="8"/>
  <c r="AN843" i="8" s="1"/>
  <c r="AM887" i="8"/>
  <c r="AN887" i="8" s="1"/>
  <c r="AM954" i="8"/>
  <c r="AN954" i="8" s="1"/>
  <c r="AM980" i="8"/>
  <c r="AN980" i="8" s="1"/>
  <c r="AZ102" i="8"/>
  <c r="AY102" i="8"/>
  <c r="AZ78" i="8"/>
  <c r="AY78" i="8"/>
  <c r="AZ100" i="8"/>
  <c r="AY100" i="8"/>
  <c r="AZ30" i="8"/>
  <c r="L44" i="5" s="1"/>
  <c r="Z44" i="5" s="1"/>
  <c r="AY30" i="8"/>
  <c r="J44" i="5" s="1"/>
  <c r="AZ40" i="8"/>
  <c r="AY40" i="8"/>
  <c r="AZ77" i="8"/>
  <c r="AY77" i="8"/>
  <c r="AZ65" i="8"/>
  <c r="AY65" i="8"/>
  <c r="AZ61" i="8"/>
  <c r="AY61" i="8"/>
  <c r="AZ85" i="8"/>
  <c r="AY85" i="8"/>
  <c r="AZ101" i="8"/>
  <c r="AY101" i="8"/>
  <c r="AZ119" i="8"/>
  <c r="AY119" i="8"/>
  <c r="AZ135" i="8"/>
  <c r="AY135" i="8"/>
  <c r="AZ116" i="8"/>
  <c r="AY116" i="8"/>
  <c r="AZ132" i="8"/>
  <c r="AY132" i="8"/>
  <c r="AM121" i="8"/>
  <c r="AN121" i="8" s="1"/>
  <c r="AM142" i="8"/>
  <c r="AN142" i="8" s="1"/>
  <c r="AM162" i="8"/>
  <c r="AN162" i="8" s="1"/>
  <c r="AM185" i="8"/>
  <c r="AN185" i="8" s="1"/>
  <c r="AM316" i="8"/>
  <c r="AN316" i="8" s="1"/>
  <c r="AM348" i="8"/>
  <c r="AN348" i="8" s="1"/>
  <c r="AM575" i="8"/>
  <c r="AN575" i="8" s="1"/>
  <c r="AM449" i="8"/>
  <c r="AN449" i="8" s="1"/>
  <c r="AM574" i="8"/>
  <c r="AN574" i="8" s="1"/>
  <c r="AM616" i="8"/>
  <c r="AN616" i="8" s="1"/>
  <c r="AM654" i="8"/>
  <c r="AN654" i="8" s="1"/>
  <c r="AM712" i="8"/>
  <c r="AN712" i="8" s="1"/>
  <c r="AM699" i="8"/>
  <c r="AN699" i="8" s="1"/>
  <c r="AM698" i="8"/>
  <c r="AN698" i="8" s="1"/>
  <c r="AM746" i="8"/>
  <c r="AN746" i="8" s="1"/>
  <c r="AM804" i="8"/>
  <c r="AN804" i="8" s="1"/>
  <c r="AM931" i="8"/>
  <c r="AN931" i="8" s="1"/>
  <c r="AM960" i="8"/>
  <c r="AN960" i="8" s="1"/>
  <c r="AZ23" i="8"/>
  <c r="L37" i="5" s="1"/>
  <c r="Z37" i="5" s="1"/>
  <c r="AY23" i="8"/>
  <c r="J37" i="5" s="1"/>
  <c r="AZ90" i="8"/>
  <c r="AY90" i="8"/>
  <c r="AZ37" i="8"/>
  <c r="L51" i="5" s="1"/>
  <c r="AY37" i="8"/>
  <c r="J51" i="5" s="1"/>
  <c r="AM26" i="8"/>
  <c r="AN26" i="8" s="1"/>
  <c r="AY48" i="8"/>
  <c r="AZ48" i="8"/>
  <c r="AY34" i="8"/>
  <c r="J48" i="5" s="1"/>
  <c r="AZ34" i="8"/>
  <c r="L48" i="5" s="1"/>
  <c r="Z48" i="5" s="1"/>
  <c r="AZ60" i="8"/>
  <c r="AY60" i="8"/>
  <c r="AZ84" i="8"/>
  <c r="AY84" i="8"/>
  <c r="AZ104" i="8"/>
  <c r="AY104" i="8"/>
  <c r="AZ28" i="8"/>
  <c r="L42" i="5" s="1"/>
  <c r="Z42" i="5" s="1"/>
  <c r="AY28" i="8"/>
  <c r="J42" i="5" s="1"/>
  <c r="AZ81" i="8"/>
  <c r="AY81" i="8"/>
  <c r="AZ70" i="8"/>
  <c r="AY70" i="8"/>
  <c r="AZ68" i="8"/>
  <c r="AY68" i="8"/>
  <c r="AZ87" i="8"/>
  <c r="AY87" i="8"/>
  <c r="AZ103" i="8"/>
  <c r="AY103" i="8"/>
  <c r="AZ121" i="8"/>
  <c r="AY121" i="8"/>
  <c r="AZ137" i="8"/>
  <c r="AY137" i="8"/>
  <c r="AZ118" i="8"/>
  <c r="AY118" i="8"/>
  <c r="AZ134" i="8"/>
  <c r="AY134" i="8"/>
  <c r="AM54" i="8"/>
  <c r="AN54" i="8" s="1"/>
  <c r="AM101" i="8"/>
  <c r="AN101" i="8" s="1"/>
  <c r="AM72" i="8"/>
  <c r="AN72" i="8" s="1"/>
  <c r="AM270" i="8"/>
  <c r="AM216" i="8"/>
  <c r="AN216" i="8" s="1"/>
  <c r="AM251" i="8"/>
  <c r="AN251" i="8" s="1"/>
  <c r="AM283" i="8"/>
  <c r="AN283" i="8" s="1"/>
  <c r="AM368" i="8"/>
  <c r="AM288" i="8"/>
  <c r="AN288" i="8" s="1"/>
  <c r="AM320" i="8"/>
  <c r="AN320" i="8" s="1"/>
  <c r="AM400" i="8"/>
  <c r="AN400" i="8" s="1"/>
  <c r="AM423" i="8"/>
  <c r="AN423" i="8" s="1"/>
  <c r="AM431" i="8"/>
  <c r="AN431" i="8" s="1"/>
  <c r="AM501" i="8"/>
  <c r="AM536" i="8"/>
  <c r="AN536" i="8" s="1"/>
  <c r="AM475" i="8"/>
  <c r="AN475" i="8" s="1"/>
  <c r="AM645" i="8"/>
  <c r="AN645" i="8" s="1"/>
  <c r="AM803" i="8"/>
  <c r="AN803" i="8" s="1"/>
  <c r="AM728" i="8"/>
  <c r="AN728" i="8" s="1"/>
  <c r="AM859" i="8"/>
  <c r="AN859" i="8" s="1"/>
  <c r="AM979" i="8"/>
  <c r="AM990" i="8"/>
  <c r="AN990" i="8" s="1"/>
  <c r="AM996" i="8"/>
  <c r="AN996" i="8" s="1"/>
  <c r="AZ19" i="8"/>
  <c r="L33" i="5" s="1"/>
  <c r="Z33" i="5" s="1"/>
  <c r="AY19" i="8"/>
  <c r="J33" i="5" s="1"/>
  <c r="AZ110" i="8"/>
  <c r="AY110" i="8"/>
  <c r="AY36" i="8"/>
  <c r="J50" i="5" s="1"/>
  <c r="AZ36" i="8"/>
  <c r="L50" i="5" s="1"/>
  <c r="Z50" i="5" s="1"/>
  <c r="AM31" i="8"/>
  <c r="AN31" i="8" s="1"/>
  <c r="AZ27" i="8"/>
  <c r="L41" i="5" s="1"/>
  <c r="Z41" i="5" s="1"/>
  <c r="AY27" i="8"/>
  <c r="J41" i="5" s="1"/>
  <c r="BA14" i="8"/>
  <c r="AZ14" i="8"/>
  <c r="L28" i="5" s="1"/>
  <c r="Z28" i="5" s="1"/>
  <c r="AY14" i="8"/>
  <c r="J28" i="5" s="1"/>
  <c r="Z28" i="7"/>
  <c r="T37" i="4" s="1"/>
  <c r="X37" i="4" s="1"/>
  <c r="Y28" i="7"/>
  <c r="M10" i="7"/>
  <c r="R18" i="3" s="1"/>
  <c r="Z18" i="3" s="1"/>
  <c r="Y25" i="7"/>
  <c r="Z25" i="7"/>
  <c r="T34" i="4" s="1"/>
  <c r="X34" i="4" s="1"/>
  <c r="X79" i="7"/>
  <c r="K79" i="7" s="1"/>
  <c r="O18" i="2" s="1"/>
  <c r="I79" i="7"/>
  <c r="M18" i="2" s="1"/>
  <c r="X78" i="7"/>
  <c r="K78" i="7" s="1"/>
  <c r="O17" i="2" s="1"/>
  <c r="I78" i="7"/>
  <c r="M17" i="2" s="1"/>
  <c r="M12" i="7"/>
  <c r="R20" i="3" s="1"/>
  <c r="Z20" i="3" s="1"/>
  <c r="M16" i="7"/>
  <c r="R24" i="3" s="1"/>
  <c r="AA24" i="3" s="1"/>
  <c r="M30" i="7"/>
  <c r="R38" i="3" s="1"/>
  <c r="AD38" i="3" s="1"/>
  <c r="R26" i="7"/>
  <c r="X81" i="7"/>
  <c r="K81" i="7" s="1"/>
  <c r="O20" i="2" s="1"/>
  <c r="I81" i="7"/>
  <c r="M20" i="2" s="1"/>
  <c r="J25" i="7"/>
  <c r="O33" i="3" s="1"/>
  <c r="M21" i="7"/>
  <c r="R29" i="3" s="1"/>
  <c r="AB29" i="3" s="1"/>
  <c r="R11" i="7"/>
  <c r="Z18" i="7"/>
  <c r="T27" i="4" s="1"/>
  <c r="X27" i="4" s="1"/>
  <c r="Y18" i="7"/>
  <c r="R24" i="7"/>
  <c r="R25" i="7"/>
  <c r="R29" i="7"/>
  <c r="R20" i="7"/>
  <c r="R8" i="7"/>
  <c r="R19" i="7"/>
  <c r="H8" i="7"/>
  <c r="M16" i="3" s="1"/>
  <c r="R9" i="7"/>
  <c r="R18" i="7"/>
  <c r="R36" i="7"/>
  <c r="R28" i="7"/>
  <c r="M15" i="7"/>
  <c r="R23" i="3" s="1"/>
  <c r="AA23" i="3" s="1"/>
  <c r="R12" i="7"/>
  <c r="I80" i="7"/>
  <c r="M19" i="2" s="1"/>
  <c r="X80" i="7"/>
  <c r="K80" i="7" s="1"/>
  <c r="O19" i="2" s="1"/>
  <c r="K26" i="7"/>
  <c r="P34" i="3" s="1"/>
  <c r="K34" i="7"/>
  <c r="P42" i="3" s="1"/>
  <c r="M26" i="7"/>
  <c r="R34" i="3" s="1"/>
  <c r="AC34" i="3" s="1"/>
  <c r="M34" i="7"/>
  <c r="R42" i="3" s="1"/>
  <c r="AE42" i="3" s="1"/>
  <c r="W82" i="7"/>
  <c r="Y21" i="2" s="1"/>
  <c r="W79" i="7"/>
  <c r="Y18" i="2" s="1"/>
  <c r="I77" i="7"/>
  <c r="M16" i="2" s="1"/>
  <c r="W81" i="7"/>
  <c r="Y20" i="2" s="1"/>
  <c r="W80" i="7"/>
  <c r="Y19" i="2" s="1"/>
  <c r="X77" i="7"/>
  <c r="K77" i="7" s="1"/>
  <c r="O16" i="2" s="1"/>
  <c r="W77" i="7"/>
  <c r="Y16" i="2" s="1"/>
  <c r="W78" i="7"/>
  <c r="Y17" i="2" s="1"/>
  <c r="J18" i="7"/>
  <c r="O26" i="3" s="1"/>
  <c r="Y31" i="7"/>
  <c r="R10" i="7"/>
  <c r="Y19" i="7"/>
  <c r="Z19" i="7"/>
  <c r="T28" i="4" s="1"/>
  <c r="X28" i="4" s="1"/>
  <c r="J19" i="7"/>
  <c r="O27" i="3" s="1"/>
  <c r="X82" i="7"/>
  <c r="K82" i="7" s="1"/>
  <c r="O21" i="2" s="1"/>
  <c r="I82" i="7"/>
  <c r="M21" i="2" s="1"/>
  <c r="U80" i="7"/>
  <c r="X19" i="2" s="1"/>
  <c r="U77" i="7"/>
  <c r="X16" i="2" s="1"/>
  <c r="U82" i="7"/>
  <c r="X21" i="2" s="1"/>
  <c r="U79" i="7"/>
  <c r="X18" i="2" s="1"/>
  <c r="U78" i="7"/>
  <c r="X17" i="2" s="1"/>
  <c r="G77" i="7"/>
  <c r="K16" i="2" s="1"/>
  <c r="U81" i="7"/>
  <c r="X20" i="2" s="1"/>
  <c r="Z33" i="7"/>
  <c r="Y33" i="7"/>
  <c r="L33" i="7" s="1"/>
  <c r="Q41" i="3" s="1"/>
  <c r="J33" i="7"/>
  <c r="O41" i="3" s="1"/>
  <c r="R21" i="7"/>
  <c r="K31" i="7"/>
  <c r="P39" i="3" s="1"/>
  <c r="R27" i="7"/>
  <c r="R23" i="7"/>
  <c r="Z36" i="7"/>
  <c r="Y36" i="7"/>
  <c r="L36" i="7" s="1"/>
  <c r="Q44" i="3" s="1"/>
  <c r="R13" i="7"/>
  <c r="R15" i="7"/>
  <c r="J28" i="7"/>
  <c r="O36" i="3" s="1"/>
  <c r="R32" i="7"/>
  <c r="R34" i="7"/>
  <c r="Z8" i="7"/>
  <c r="Y8" i="7"/>
  <c r="J8" i="7"/>
  <c r="O16" i="3" s="1"/>
  <c r="K17" i="7"/>
  <c r="P25" i="3" s="1"/>
  <c r="M27" i="7"/>
  <c r="R35" i="3" s="1"/>
  <c r="AD35" i="3" s="1"/>
  <c r="M31" i="7"/>
  <c r="R39" i="3" s="1"/>
  <c r="AD39" i="3" s="1"/>
  <c r="AM879" i="8" l="1"/>
  <c r="AN879" i="8" s="1"/>
  <c r="AM41" i="8"/>
  <c r="AN41" i="8" s="1"/>
  <c r="AM779" i="8"/>
  <c r="AN779" i="8" s="1"/>
  <c r="AM680" i="8"/>
  <c r="AN680" i="8" s="1"/>
  <c r="AM367" i="8"/>
  <c r="AN367" i="8" s="1"/>
  <c r="AM360" i="8"/>
  <c r="AN360" i="8" s="1"/>
  <c r="AM543" i="8"/>
  <c r="AN543" i="8" s="1"/>
  <c r="AM78" i="8"/>
  <c r="AN78" i="8" s="1"/>
  <c r="AM647" i="8"/>
  <c r="AN647" i="8" s="1"/>
  <c r="AM247" i="8"/>
  <c r="AN247" i="8" s="1"/>
  <c r="AM150" i="8"/>
  <c r="AN150" i="8" s="1"/>
  <c r="AM819" i="8"/>
  <c r="AN819" i="8" s="1"/>
  <c r="AM579" i="8"/>
  <c r="AN579" i="8" s="1"/>
  <c r="AM73" i="8"/>
  <c r="AN73" i="8" s="1"/>
  <c r="AM103" i="8"/>
  <c r="AN103" i="8" s="1"/>
  <c r="AM302" i="8"/>
  <c r="AN302" i="8" s="1"/>
  <c r="AM667" i="8"/>
  <c r="AN667" i="8" s="1"/>
  <c r="AM587" i="8"/>
  <c r="AN587" i="8" s="1"/>
  <c r="AM341" i="8"/>
  <c r="AN341" i="8" s="1"/>
  <c r="AM866" i="8"/>
  <c r="AN866" i="8" s="1"/>
  <c r="AM455" i="8"/>
  <c r="AN455" i="8" s="1"/>
  <c r="AM209" i="8"/>
  <c r="AN209" i="8" s="1"/>
  <c r="AM290" i="8"/>
  <c r="AN290" i="8" s="1"/>
  <c r="AM517" i="8"/>
  <c r="AN517" i="8" s="1"/>
  <c r="AM67" i="8"/>
  <c r="AN67" i="8" s="1"/>
  <c r="AM852" i="8"/>
  <c r="AN852" i="8" s="1"/>
  <c r="AM273" i="8"/>
  <c r="AN273" i="8" s="1"/>
  <c r="AM665" i="8"/>
  <c r="AN665" i="8" s="1"/>
  <c r="AM942" i="8"/>
  <c r="AN942" i="8" s="1"/>
  <c r="AM45" i="8"/>
  <c r="AN45" i="8" s="1"/>
  <c r="AM873" i="8"/>
  <c r="AN873" i="8" s="1"/>
  <c r="AM57" i="8"/>
  <c r="AN57" i="8" s="1"/>
  <c r="AM427" i="8"/>
  <c r="AN427" i="8" s="1"/>
  <c r="AM946" i="8"/>
  <c r="AN946" i="8" s="1"/>
  <c r="AM303" i="8"/>
  <c r="AN303" i="8" s="1"/>
  <c r="AM116" i="8"/>
  <c r="AN116" i="8" s="1"/>
  <c r="AM981" i="8"/>
  <c r="AN981" i="8" s="1"/>
  <c r="AM463" i="8"/>
  <c r="AN463" i="8" s="1"/>
  <c r="AM718" i="8"/>
  <c r="AN718" i="8" s="1"/>
  <c r="AM212" i="8"/>
  <c r="AN212" i="8" s="1"/>
  <c r="AM811" i="8"/>
  <c r="AN811" i="8" s="1"/>
  <c r="AM373" i="8"/>
  <c r="AN373" i="8" s="1"/>
  <c r="AM987" i="8"/>
  <c r="AN987" i="8" s="1"/>
  <c r="AM428" i="8"/>
  <c r="AN428" i="8" s="1"/>
  <c r="AM605" i="8"/>
  <c r="AN605" i="8" s="1"/>
  <c r="AM265" i="8"/>
  <c r="AN265" i="8" s="1"/>
  <c r="AM55" i="8"/>
  <c r="AN55" i="8" s="1"/>
  <c r="AM334" i="8"/>
  <c r="AN334" i="8" s="1"/>
  <c r="AM474" i="8"/>
  <c r="AN474" i="8" s="1"/>
  <c r="AM565" i="8"/>
  <c r="AN565" i="8" s="1"/>
  <c r="AM547" i="8"/>
  <c r="AN547" i="8" s="1"/>
  <c r="AM828" i="8"/>
  <c r="AN828" i="8" s="1"/>
  <c r="AM81" i="8"/>
  <c r="AN81" i="8" s="1"/>
  <c r="AM95" i="8"/>
  <c r="AN95" i="8" s="1"/>
  <c r="AM261" i="8"/>
  <c r="AN261" i="8" s="1"/>
  <c r="AM235" i="8"/>
  <c r="AN235" i="8" s="1"/>
  <c r="AM398" i="8"/>
  <c r="AN398" i="8" s="1"/>
  <c r="AM452" i="8"/>
  <c r="AN452" i="8" s="1"/>
  <c r="AM584" i="8"/>
  <c r="AN584" i="8" s="1"/>
  <c r="AM732" i="8"/>
  <c r="AN732" i="8" s="1"/>
  <c r="AM305" i="8"/>
  <c r="AN305" i="8" s="1"/>
  <c r="AM361" i="8"/>
  <c r="AN361" i="8" s="1"/>
  <c r="AM570" i="8"/>
  <c r="AN570" i="8" s="1"/>
  <c r="AM697" i="8"/>
  <c r="AN697" i="8" s="1"/>
  <c r="AM846" i="8"/>
  <c r="AN846" i="8" s="1"/>
  <c r="AM856" i="8"/>
  <c r="AN856" i="8" s="1"/>
  <c r="AM221" i="8"/>
  <c r="AN221" i="8" s="1"/>
  <c r="AM700" i="8"/>
  <c r="AN700" i="8" s="1"/>
  <c r="AM208" i="8"/>
  <c r="AN208" i="8" s="1"/>
  <c r="AM12" i="8"/>
  <c r="AN12" i="8" s="1"/>
  <c r="AM607" i="8"/>
  <c r="AN607" i="8" s="1"/>
  <c r="AM863" i="8"/>
  <c r="AN863" i="8" s="1"/>
  <c r="AM354" i="8"/>
  <c r="AN354" i="8" s="1"/>
  <c r="AM797" i="8"/>
  <c r="AN797" i="8" s="1"/>
  <c r="AM756" i="8"/>
  <c r="AN756" i="8" s="1"/>
  <c r="AM176" i="8"/>
  <c r="AN176" i="8" s="1"/>
  <c r="AM955" i="8"/>
  <c r="AN955" i="8" s="1"/>
  <c r="AM908" i="8"/>
  <c r="AN908" i="8" s="1"/>
  <c r="AM516" i="8"/>
  <c r="AN516" i="8" s="1"/>
  <c r="AM763" i="8"/>
  <c r="AN763" i="8" s="1"/>
  <c r="AM215" i="8"/>
  <c r="AN215" i="8" s="1"/>
  <c r="AM457" i="8"/>
  <c r="AN457" i="8" s="1"/>
  <c r="AM681" i="8"/>
  <c r="AN681" i="8" s="1"/>
  <c r="AM854" i="8"/>
  <c r="AN854" i="8" s="1"/>
  <c r="AM111" i="8"/>
  <c r="AN111" i="8" s="1"/>
  <c r="AM414" i="8"/>
  <c r="AN414" i="8" s="1"/>
  <c r="AM173" i="8"/>
  <c r="AN173" i="8" s="1"/>
  <c r="AM775" i="8"/>
  <c r="AN775" i="8" s="1"/>
  <c r="AM842" i="8"/>
  <c r="AN842" i="8" s="1"/>
  <c r="AM964" i="8"/>
  <c r="AN964" i="8" s="1"/>
  <c r="AM155" i="8"/>
  <c r="AN155" i="8" s="1"/>
  <c r="AM146" i="8"/>
  <c r="AN146" i="8" s="1"/>
  <c r="AM403" i="8"/>
  <c r="AN403" i="8" s="1"/>
  <c r="AM686" i="8"/>
  <c r="AN686" i="8" s="1"/>
  <c r="AM211" i="8"/>
  <c r="AN211" i="8" s="1"/>
  <c r="AM729" i="8"/>
  <c r="AN729" i="8" s="1"/>
  <c r="AM83" i="8"/>
  <c r="AN83" i="8" s="1"/>
  <c r="AM552" i="8"/>
  <c r="AN552" i="8" s="1"/>
  <c r="AM648" i="8"/>
  <c r="AN648" i="8" s="1"/>
  <c r="AM845" i="8"/>
  <c r="AN845" i="8" s="1"/>
  <c r="AM663" i="8"/>
  <c r="AN663" i="8" s="1"/>
  <c r="AM527" i="8"/>
  <c r="AN527" i="8" s="1"/>
  <c r="AM628" i="8"/>
  <c r="AN628" i="8" s="1"/>
  <c r="AM201" i="8"/>
  <c r="AN201" i="8" s="1"/>
  <c r="AM364" i="8"/>
  <c r="AN364" i="8" s="1"/>
  <c r="AM152" i="8"/>
  <c r="AN152" i="8" s="1"/>
  <c r="AM264" i="8"/>
  <c r="AN264" i="8" s="1"/>
  <c r="AM581" i="8"/>
  <c r="AN581" i="8" s="1"/>
  <c r="AM975" i="8"/>
  <c r="AN975" i="8" s="1"/>
  <c r="AM284" i="8"/>
  <c r="AN284" i="8" s="1"/>
  <c r="AM497" i="8"/>
  <c r="AN497" i="8" s="1"/>
  <c r="AM108" i="8"/>
  <c r="AN108" i="8" s="1"/>
  <c r="AM285" i="8"/>
  <c r="AN285" i="8" s="1"/>
  <c r="AM260" i="8"/>
  <c r="AN260" i="8" s="1"/>
  <c r="AM64" i="8"/>
  <c r="AN64" i="8" s="1"/>
  <c r="AM492" i="8"/>
  <c r="AN492" i="8" s="1"/>
  <c r="AM451" i="8"/>
  <c r="AN451" i="8" s="1"/>
  <c r="AM572" i="8"/>
  <c r="AN572" i="8" s="1"/>
  <c r="AM910" i="8"/>
  <c r="AN910" i="8" s="1"/>
  <c r="AM419" i="8"/>
  <c r="AN419" i="8" s="1"/>
  <c r="AM233" i="8"/>
  <c r="AN233" i="8" s="1"/>
  <c r="AM684" i="8"/>
  <c r="AN684" i="8" s="1"/>
  <c r="AM486" i="8"/>
  <c r="AN486" i="8" s="1"/>
  <c r="AM593" i="8"/>
  <c r="AN593" i="8" s="1"/>
  <c r="AM798" i="8"/>
  <c r="AN798" i="8" s="1"/>
  <c r="AM48" i="8"/>
  <c r="AN48" i="8" s="1"/>
  <c r="AM25" i="8"/>
  <c r="AN25" i="8" s="1"/>
  <c r="AM877" i="8"/>
  <c r="AN877" i="8" s="1"/>
  <c r="AM236" i="8"/>
  <c r="AN236" i="8" s="1"/>
  <c r="AM623" i="8"/>
  <c r="AN623" i="8" s="1"/>
  <c r="AM196" i="8"/>
  <c r="AN196" i="8" s="1"/>
  <c r="AM325" i="8"/>
  <c r="AN325" i="8" s="1"/>
  <c r="AM199" i="8"/>
  <c r="AN199" i="8" s="1"/>
  <c r="AM465" i="8"/>
  <c r="AN465" i="8" s="1"/>
  <c r="AM529" i="8"/>
  <c r="AN529" i="8" s="1"/>
  <c r="AM482" i="8"/>
  <c r="AN482" i="8" s="1"/>
  <c r="AM694" i="8"/>
  <c r="AN694" i="8" s="1"/>
  <c r="AM246" i="8"/>
  <c r="AN246" i="8" s="1"/>
  <c r="AM189" i="8"/>
  <c r="AN189" i="8" s="1"/>
  <c r="AM962" i="8"/>
  <c r="AN962" i="8" s="1"/>
  <c r="AM130" i="8"/>
  <c r="AN130" i="8" s="1"/>
  <c r="AM459" i="8"/>
  <c r="AN459" i="8" s="1"/>
  <c r="AM314" i="8"/>
  <c r="AN314" i="8" s="1"/>
  <c r="AM413" i="8"/>
  <c r="AN413" i="8" s="1"/>
  <c r="AM720" i="8"/>
  <c r="AN720" i="8" s="1"/>
  <c r="AM299" i="8"/>
  <c r="AN299" i="8" s="1"/>
  <c r="AM389" i="8"/>
  <c r="AN389" i="8" s="1"/>
  <c r="AM796" i="8"/>
  <c r="AN796" i="8" s="1"/>
  <c r="AM50" i="8"/>
  <c r="AN50" i="8" s="1"/>
  <c r="AM172" i="8"/>
  <c r="AN172" i="8" s="1"/>
  <c r="AM415" i="8"/>
  <c r="AN415" i="8" s="1"/>
  <c r="AM338" i="8"/>
  <c r="AN338" i="8" s="1"/>
  <c r="AM583" i="8"/>
  <c r="AN583" i="8" s="1"/>
  <c r="AM566" i="8"/>
  <c r="AN566" i="8" s="1"/>
  <c r="AM762" i="8"/>
  <c r="AN762" i="8" s="1"/>
  <c r="AM617" i="8"/>
  <c r="AN617" i="8" s="1"/>
  <c r="AM759" i="8"/>
  <c r="AN759" i="8" s="1"/>
  <c r="AM372" i="8"/>
  <c r="AN372" i="8" s="1"/>
  <c r="AM129" i="8"/>
  <c r="AN129" i="8" s="1"/>
  <c r="AM961" i="8"/>
  <c r="AN961" i="8" s="1"/>
  <c r="AM602" i="8"/>
  <c r="AN602" i="8" s="1"/>
  <c r="AM829" i="8"/>
  <c r="AN829" i="8" s="1"/>
  <c r="AM394" i="8"/>
  <c r="AN394" i="8" s="1"/>
  <c r="AM454" i="8"/>
  <c r="AN454" i="8" s="1"/>
  <c r="AM86" i="8"/>
  <c r="AN86" i="8" s="1"/>
  <c r="AM956" i="8"/>
  <c r="AN956" i="8" s="1"/>
  <c r="AM159" i="8"/>
  <c r="AN159" i="8" s="1"/>
  <c r="AM644" i="8"/>
  <c r="AN644" i="8" s="1"/>
  <c r="AM967" i="8"/>
  <c r="AN967" i="8" s="1"/>
  <c r="AM638" i="8"/>
  <c r="AN638" i="8" s="1"/>
  <c r="AM13" i="8"/>
  <c r="AN13" i="8" s="1"/>
  <c r="AM635" i="8"/>
  <c r="AN635" i="8" s="1"/>
  <c r="AM63" i="8"/>
  <c r="AN63" i="8" s="1"/>
  <c r="AM363" i="8"/>
  <c r="AN363" i="8" s="1"/>
  <c r="AM757" i="8"/>
  <c r="AN757" i="8" s="1"/>
  <c r="AM850" i="8"/>
  <c r="AN850" i="8" s="1"/>
  <c r="AM992" i="8"/>
  <c r="AN992" i="8" s="1"/>
  <c r="AM170" i="8"/>
  <c r="AN170" i="8" s="1"/>
  <c r="AM133" i="8"/>
  <c r="AN133" i="8" s="1"/>
  <c r="AM377" i="8"/>
  <c r="AN377" i="8" s="1"/>
  <c r="AM734" i="8"/>
  <c r="AN734" i="8" s="1"/>
  <c r="AM74" i="8"/>
  <c r="AN74" i="8" s="1"/>
  <c r="AM336" i="8"/>
  <c r="AN336" i="8" s="1"/>
  <c r="AM500" i="8"/>
  <c r="AN500" i="8" s="1"/>
  <c r="AM113" i="8"/>
  <c r="AN113" i="8" s="1"/>
  <c r="AM119" i="8"/>
  <c r="AN119" i="8" s="1"/>
  <c r="AM217" i="8"/>
  <c r="AN217" i="8" s="1"/>
  <c r="AM335" i="8"/>
  <c r="AN335" i="8" s="1"/>
  <c r="AM238" i="8"/>
  <c r="AN238" i="8" s="1"/>
  <c r="AM539" i="8"/>
  <c r="AN539" i="8" s="1"/>
  <c r="AM709" i="8"/>
  <c r="AN709" i="8" s="1"/>
  <c r="AM151" i="8"/>
  <c r="AN151" i="8" s="1"/>
  <c r="AN134" i="8"/>
  <c r="AM380" i="8"/>
  <c r="AN380" i="8" s="1"/>
  <c r="AM350" i="8"/>
  <c r="AN350" i="8" s="1"/>
  <c r="AM395" i="8"/>
  <c r="AN395" i="8" s="1"/>
  <c r="AM683" i="8"/>
  <c r="AN683" i="8" s="1"/>
  <c r="AM911" i="8"/>
  <c r="AN911" i="8" s="1"/>
  <c r="AM293" i="8"/>
  <c r="AN293" i="8" s="1"/>
  <c r="AM664" i="8"/>
  <c r="AN664" i="8" s="1"/>
  <c r="AM830" i="8"/>
  <c r="AN830" i="8" s="1"/>
  <c r="AM227" i="8"/>
  <c r="AN227" i="8" s="1"/>
  <c r="AM186" i="8"/>
  <c r="AN186" i="8" s="1"/>
  <c r="AM487" i="8"/>
  <c r="AN487" i="8" s="1"/>
  <c r="AN600" i="8"/>
  <c r="AN822" i="8"/>
  <c r="AM781" i="8"/>
  <c r="AN781" i="8" s="1"/>
  <c r="AM323" i="8"/>
  <c r="AN323" i="8" s="1"/>
  <c r="AN514" i="8"/>
  <c r="AM545" i="8"/>
  <c r="AN545" i="8" s="1"/>
  <c r="AM721" i="8"/>
  <c r="AN721" i="8" s="1"/>
  <c r="AM941" i="8"/>
  <c r="AN941" i="8" s="1"/>
  <c r="AN131" i="8"/>
  <c r="AM445" i="8"/>
  <c r="AN445" i="8" s="1"/>
  <c r="AM464" i="8"/>
  <c r="AN464" i="8" s="1"/>
  <c r="AM821" i="8"/>
  <c r="AN821" i="8" s="1"/>
  <c r="AN834" i="8"/>
  <c r="AM46" i="8"/>
  <c r="AN46" i="8" s="1"/>
  <c r="AM352" i="8"/>
  <c r="AN352" i="8" s="1"/>
  <c r="AN914" i="8"/>
  <c r="AM629" i="8"/>
  <c r="AN629" i="8" s="1"/>
  <c r="AM783" i="8"/>
  <c r="AN783" i="8" s="1"/>
  <c r="AN767" i="8"/>
  <c r="AM969" i="8"/>
  <c r="AN969" i="8" s="1"/>
  <c r="AM540" i="8"/>
  <c r="AN540" i="8" s="1"/>
  <c r="AM675" i="8"/>
  <c r="AN675" i="8" s="1"/>
  <c r="AM782" i="8"/>
  <c r="AN782" i="8" s="1"/>
  <c r="AM922" i="8"/>
  <c r="AN922" i="8" s="1"/>
  <c r="AM53" i="8"/>
  <c r="AN53" i="8" s="1"/>
  <c r="AN70" i="8"/>
  <c r="AM813" i="8"/>
  <c r="AN813" i="8" s="1"/>
  <c r="AN418" i="8"/>
  <c r="AM588" i="8"/>
  <c r="AN588" i="8" s="1"/>
  <c r="AM653" i="8"/>
  <c r="AN653" i="8" s="1"/>
  <c r="AM1002" i="8"/>
  <c r="AN1002" i="8" s="1"/>
  <c r="AM163" i="8"/>
  <c r="AN163" i="8" s="1"/>
  <c r="AM286" i="8"/>
  <c r="AN286" i="8" s="1"/>
  <c r="AM513" i="8"/>
  <c r="AN513" i="8" s="1"/>
  <c r="AM646" i="8"/>
  <c r="AN646" i="8" s="1"/>
  <c r="AM193" i="8"/>
  <c r="AN193" i="8" s="1"/>
  <c r="AM384" i="8"/>
  <c r="AN384" i="8" s="1"/>
  <c r="AM446" i="8"/>
  <c r="AN446" i="8" s="1"/>
  <c r="AM92" i="8"/>
  <c r="AN92" i="8" s="1"/>
  <c r="AM105" i="8"/>
  <c r="AN105" i="8" s="1"/>
  <c r="AM175" i="8"/>
  <c r="AN175" i="8" s="1"/>
  <c r="AM422" i="8"/>
  <c r="AN422" i="8" s="1"/>
  <c r="AM651" i="8"/>
  <c r="AN651" i="8" s="1"/>
  <c r="AM792" i="8"/>
  <c r="AN792" i="8" s="1"/>
  <c r="AM869" i="8"/>
  <c r="AN869" i="8" s="1"/>
  <c r="AM930" i="8"/>
  <c r="AN930" i="8" s="1"/>
  <c r="AM145" i="8"/>
  <c r="AN145" i="8" s="1"/>
  <c r="AM253" i="8"/>
  <c r="AN253" i="8" s="1"/>
  <c r="AM358" i="8"/>
  <c r="AN358" i="8" s="1"/>
  <c r="AM453" i="8"/>
  <c r="AN453" i="8" s="1"/>
  <c r="AM576" i="8"/>
  <c r="AN576" i="8" s="1"/>
  <c r="AM679" i="8"/>
  <c r="AN679" i="8" s="1"/>
  <c r="AM977" i="8"/>
  <c r="AN977" i="8" s="1"/>
  <c r="AM404" i="8"/>
  <c r="AN404" i="8" s="1"/>
  <c r="AM726" i="8"/>
  <c r="AN726" i="8" s="1"/>
  <c r="AM768" i="8"/>
  <c r="AN768" i="8" s="1"/>
  <c r="AM903" i="8"/>
  <c r="AN903" i="8" s="1"/>
  <c r="AM991" i="8"/>
  <c r="AN991" i="8" s="1"/>
  <c r="AM913" i="8"/>
  <c r="AN913" i="8" s="1"/>
  <c r="AM29" i="8"/>
  <c r="AN29" i="8" s="1"/>
  <c r="AM36" i="8"/>
  <c r="AN36" i="8" s="1"/>
  <c r="AM580" i="8"/>
  <c r="AN580" i="8" s="1"/>
  <c r="AM795" i="8"/>
  <c r="AN795" i="8" s="1"/>
  <c r="AN213" i="8"/>
  <c r="AM882" i="8"/>
  <c r="AN882" i="8" s="1"/>
  <c r="AN678" i="8"/>
  <c r="AM693" i="8"/>
  <c r="AN693" i="8" s="1"/>
  <c r="AM479" i="8"/>
  <c r="AN479" i="8" s="1"/>
  <c r="AM690" i="8"/>
  <c r="AN690" i="8" s="1"/>
  <c r="AM853" i="8"/>
  <c r="AN853" i="8" s="1"/>
  <c r="AM519" i="8"/>
  <c r="AN519" i="8" s="1"/>
  <c r="AM808" i="8"/>
  <c r="AN808" i="8" s="1"/>
  <c r="AN242" i="8"/>
  <c r="AM897" i="8"/>
  <c r="AN897" i="8" s="1"/>
  <c r="AN99" i="8"/>
  <c r="AN409" i="8"/>
  <c r="AM115" i="8"/>
  <c r="AN115" i="8" s="1"/>
  <c r="AM210" i="8"/>
  <c r="AN210" i="8" s="1"/>
  <c r="AM132" i="8"/>
  <c r="AN132" i="8" s="1"/>
  <c r="AM161" i="8"/>
  <c r="AN161" i="8" s="1"/>
  <c r="AM278" i="8"/>
  <c r="AN278" i="8" s="1"/>
  <c r="AM376" i="8"/>
  <c r="AN376" i="8" s="1"/>
  <c r="AM528" i="8"/>
  <c r="AN528" i="8" s="1"/>
  <c r="AM717" i="8"/>
  <c r="AN717" i="8" s="1"/>
  <c r="AM391" i="8"/>
  <c r="AN391" i="8" s="1"/>
  <c r="AM478" i="8"/>
  <c r="AN478" i="8" s="1"/>
  <c r="AM109" i="8"/>
  <c r="AN109" i="8" s="1"/>
  <c r="AM321" i="8"/>
  <c r="AN321" i="8" s="1"/>
  <c r="AM378" i="8"/>
  <c r="AN378" i="8" s="1"/>
  <c r="AM831" i="8"/>
  <c r="AN831" i="8" s="1"/>
  <c r="AM938" i="8"/>
  <c r="AN938" i="8" s="1"/>
  <c r="AM971" i="8"/>
  <c r="AN971" i="8" s="1"/>
  <c r="AM127" i="8"/>
  <c r="AN127" i="8" s="1"/>
  <c r="AM351" i="8"/>
  <c r="AN351" i="8" s="1"/>
  <c r="AM405" i="8"/>
  <c r="AN405" i="8" s="1"/>
  <c r="AM615" i="8"/>
  <c r="AN615" i="8" s="1"/>
  <c r="AM791" i="8"/>
  <c r="AN791" i="8" s="1"/>
  <c r="AM989" i="8"/>
  <c r="AN989" i="8" s="1"/>
  <c r="AM158" i="8"/>
  <c r="AN158" i="8" s="1"/>
  <c r="AM312" i="8"/>
  <c r="AN312" i="8" s="1"/>
  <c r="AM986" i="8"/>
  <c r="AN986" i="8" s="1"/>
  <c r="AM692" i="8"/>
  <c r="AN692" i="8" s="1"/>
  <c r="AM87" i="8"/>
  <c r="AN87" i="8" s="1"/>
  <c r="AM704" i="8"/>
  <c r="AN704" i="8" s="1"/>
  <c r="AM820" i="8"/>
  <c r="AN820" i="8" s="1"/>
  <c r="AM868" i="8"/>
  <c r="AN868" i="8" s="1"/>
  <c r="AM772" i="8"/>
  <c r="AN772" i="8" s="1"/>
  <c r="AM983" i="8"/>
  <c r="AN983" i="8" s="1"/>
  <c r="AM912" i="8"/>
  <c r="AN912" i="8" s="1"/>
  <c r="AM770" i="8"/>
  <c r="AN770" i="8" s="1"/>
  <c r="AM847" i="8"/>
  <c r="AN847" i="8" s="1"/>
  <c r="AN22" i="8"/>
  <c r="AM181" i="8"/>
  <c r="AN181" i="8" s="1"/>
  <c r="AM805" i="8"/>
  <c r="AN805" i="8" s="1"/>
  <c r="AM149" i="8"/>
  <c r="AN149" i="8" s="1"/>
  <c r="AN554" i="8"/>
  <c r="AM407" i="8"/>
  <c r="AN407" i="8" s="1"/>
  <c r="AN462" i="8"/>
  <c r="AN362" i="8"/>
  <c r="AN676" i="8"/>
  <c r="AM207" i="8"/>
  <c r="AN207" i="8" s="1"/>
  <c r="AM490" i="8"/>
  <c r="AN490" i="8" s="1"/>
  <c r="AN298" i="8"/>
  <c r="AM332" i="8"/>
  <c r="AN332" i="8" s="1"/>
  <c r="AN612" i="8"/>
  <c r="AA5" i="8"/>
  <c r="AN349" i="8"/>
  <c r="AN243" i="8"/>
  <c r="AN505" i="8"/>
  <c r="AN752" i="8"/>
  <c r="AN371" i="8"/>
  <c r="AN502" i="8"/>
  <c r="AN919" i="8"/>
  <c r="AM725" i="8"/>
  <c r="AN725" i="8" s="1"/>
  <c r="AM294" i="8"/>
  <c r="AN294" i="8" s="1"/>
  <c r="AM862" i="8"/>
  <c r="AN862" i="8" s="1"/>
  <c r="AM1001" i="8"/>
  <c r="AN1001" i="8" s="1"/>
  <c r="AM666" i="8"/>
  <c r="AN666" i="8" s="1"/>
  <c r="AM410" i="8"/>
  <c r="AN410" i="8" s="1"/>
  <c r="AN489" i="8"/>
  <c r="AM120" i="8"/>
  <c r="AN120" i="8" s="1"/>
  <c r="AM300" i="8"/>
  <c r="AN300" i="8" s="1"/>
  <c r="AN62" i="8"/>
  <c r="AM865" i="8"/>
  <c r="AN865" i="8" s="1"/>
  <c r="AM985" i="8"/>
  <c r="AN985" i="8" s="1"/>
  <c r="AM444" i="8"/>
  <c r="AN444" i="8" s="1"/>
  <c r="AM1005" i="8"/>
  <c r="AN1005" i="8" s="1"/>
  <c r="AN643" i="8"/>
  <c r="AM652" i="8"/>
  <c r="AN652" i="8" s="1"/>
  <c r="AN889" i="8"/>
  <c r="AM143" i="8"/>
  <c r="AN143" i="8" s="1"/>
  <c r="AN224" i="8"/>
  <c r="AN276" i="8"/>
  <c r="AN30" i="8"/>
  <c r="AN356" i="8"/>
  <c r="AN501" i="8"/>
  <c r="AN368" i="8"/>
  <c r="AN270" i="8"/>
  <c r="AN383" i="8"/>
  <c r="AN96" i="8"/>
  <c r="AN339" i="8"/>
  <c r="AN77" i="8"/>
  <c r="AM61" i="8"/>
  <c r="AN61" i="8" s="1"/>
  <c r="AN11" i="8"/>
  <c r="T20" i="4"/>
  <c r="X20" i="4" s="1"/>
  <c r="M11" i="7"/>
  <c r="R19" i="3" s="1"/>
  <c r="Z19" i="3" s="1"/>
  <c r="AM606" i="8"/>
  <c r="AN606" i="8" s="1"/>
  <c r="AN966" i="8"/>
  <c r="AM269" i="8"/>
  <c r="AN269" i="8" s="1"/>
  <c r="AN613" i="8"/>
  <c r="AN659" i="8"/>
  <c r="AN450" i="8"/>
  <c r="AN480" i="8"/>
  <c r="AN949" i="8"/>
  <c r="AN979" i="8"/>
  <c r="AN748" i="8"/>
  <c r="AN484" i="8"/>
  <c r="AN520" i="8"/>
  <c r="T18" i="4"/>
  <c r="X18" i="4" s="1"/>
  <c r="M9" i="7"/>
  <c r="R17" i="3" s="1"/>
  <c r="Z17" i="3" s="1"/>
  <c r="AN816" i="8"/>
  <c r="AN944" i="8"/>
  <c r="AN755" i="8"/>
  <c r="AN571" i="8"/>
  <c r="AN559" i="8"/>
  <c r="AN333" i="8"/>
  <c r="AN52" i="8"/>
  <c r="AN485" i="8"/>
  <c r="AN147" i="8"/>
  <c r="AN169" i="8"/>
  <c r="AN511" i="8"/>
  <c r="AM393" i="8"/>
  <c r="AN393" i="8" s="1"/>
  <c r="AM592" i="8"/>
  <c r="AN592" i="8" s="1"/>
  <c r="AM742" i="8"/>
  <c r="AN742" i="8" s="1"/>
  <c r="AM245" i="8"/>
  <c r="AN245" i="8" s="1"/>
  <c r="AM324" i="8"/>
  <c r="AN324" i="8" s="1"/>
  <c r="AM509" i="8"/>
  <c r="AN509" i="8" s="1"/>
  <c r="AM815" i="8"/>
  <c r="AN815" i="8" s="1"/>
  <c r="AM785" i="8"/>
  <c r="AN785" i="8" s="1"/>
  <c r="AM849" i="8"/>
  <c r="AN849" i="8" s="1"/>
  <c r="AN738" i="8"/>
  <c r="AN655" i="8"/>
  <c r="AN774" i="8"/>
  <c r="AN330" i="8"/>
  <c r="AN220" i="8"/>
  <c r="AM586" i="8"/>
  <c r="AN586" i="8" s="1"/>
  <c r="AM43" i="8"/>
  <c r="AN43" i="8" s="1"/>
  <c r="AM327" i="8"/>
  <c r="AN327" i="8" s="1"/>
  <c r="AM225" i="8"/>
  <c r="AN225" i="8" s="1"/>
  <c r="AM1003" i="8"/>
  <c r="AN1003" i="8" s="1"/>
  <c r="AM495" i="8"/>
  <c r="AN495" i="8" s="1"/>
  <c r="AM958" i="8"/>
  <c r="AN958" i="8" s="1"/>
  <c r="AM689" i="8"/>
  <c r="AN689" i="8" s="1"/>
  <c r="AM281" i="8"/>
  <c r="AN281" i="8" s="1"/>
  <c r="AM438" i="8"/>
  <c r="AN438" i="8" s="1"/>
  <c r="AM94" i="8"/>
  <c r="AN94" i="8" s="1"/>
  <c r="AM296" i="8"/>
  <c r="AN296" i="8" s="1"/>
  <c r="AM408" i="8"/>
  <c r="AN408" i="8" s="1"/>
  <c r="AM844" i="8"/>
  <c r="AN844" i="8" s="1"/>
  <c r="AN179" i="8"/>
  <c r="AM740" i="8"/>
  <c r="AN740" i="8" s="1"/>
  <c r="AM871" i="8"/>
  <c r="AN871" i="8" s="1"/>
  <c r="AM272" i="8"/>
  <c r="AN272" i="8" s="1"/>
  <c r="AM998" i="8"/>
  <c r="AN998" i="8" s="1"/>
  <c r="AM789" i="8"/>
  <c r="AN789" i="8" s="1"/>
  <c r="AM915" i="8"/>
  <c r="AN915" i="8" s="1"/>
  <c r="AM435" i="8"/>
  <c r="AN435" i="8" s="1"/>
  <c r="AM906" i="8"/>
  <c r="AN906" i="8" s="1"/>
  <c r="AM425" i="8"/>
  <c r="AN425" i="8" s="1"/>
  <c r="AN76" i="8"/>
  <c r="AM35" i="8"/>
  <c r="AN35" i="8" s="1"/>
  <c r="AN611" i="8"/>
  <c r="AN473" i="8"/>
  <c r="AN90" i="8"/>
  <c r="AM832" i="8"/>
  <c r="AN832" i="8" s="1"/>
  <c r="AM604" i="8"/>
  <c r="AN604" i="8" s="1"/>
  <c r="AM156" i="8"/>
  <c r="AN156" i="8" s="1"/>
  <c r="AM512" i="8"/>
  <c r="AN512" i="8" s="1"/>
  <c r="AM671" i="8"/>
  <c r="AN671" i="8" s="1"/>
  <c r="AN925" i="8"/>
  <c r="AM106" i="8"/>
  <c r="AN106" i="8" s="1"/>
  <c r="AM287" i="8"/>
  <c r="AN287" i="8" s="1"/>
  <c r="L18" i="7"/>
  <c r="Q26" i="3" s="1"/>
  <c r="Z27" i="4"/>
  <c r="Q26" i="7"/>
  <c r="T17" i="4"/>
  <c r="X17" i="4" s="1"/>
  <c r="Q27" i="7"/>
  <c r="Q30" i="7"/>
  <c r="L8" i="7"/>
  <c r="Q16" i="3" s="1"/>
  <c r="Z17" i="4"/>
  <c r="L19" i="7"/>
  <c r="Q27" i="3" s="1"/>
  <c r="Z28" i="4"/>
  <c r="Z51" i="5"/>
  <c r="Z49" i="5"/>
  <c r="AM27" i="8"/>
  <c r="AN27" i="8" s="1"/>
  <c r="AM58" i="8"/>
  <c r="AN58" i="8" s="1"/>
  <c r="L31" i="7"/>
  <c r="Q39" i="3" s="1"/>
  <c r="Z40" i="4"/>
  <c r="L28" i="7"/>
  <c r="Q36" i="3" s="1"/>
  <c r="Z37" i="4"/>
  <c r="V110" i="8"/>
  <c r="V10" i="8"/>
  <c r="V12" i="8"/>
  <c r="V11" i="8"/>
  <c r="V23" i="8"/>
  <c r="V67" i="8"/>
  <c r="V31" i="8"/>
  <c r="V88" i="8"/>
  <c r="V36" i="8"/>
  <c r="V29" i="8"/>
  <c r="V96" i="8"/>
  <c r="V18" i="8"/>
  <c r="V49" i="8"/>
  <c r="V52" i="8"/>
  <c r="V100" i="8"/>
  <c r="V50" i="8"/>
  <c r="V108" i="8"/>
  <c r="V32" i="8"/>
  <c r="V26" i="8"/>
  <c r="V19" i="8"/>
  <c r="V84" i="8"/>
  <c r="V39" i="8"/>
  <c r="V57" i="8"/>
  <c r="V33" i="8"/>
  <c r="V38" i="8"/>
  <c r="V92" i="8"/>
  <c r="V104" i="8"/>
  <c r="V17" i="8"/>
  <c r="V112" i="8"/>
  <c r="V60" i="8"/>
  <c r="V22" i="8"/>
  <c r="V13" i="8"/>
  <c r="V14" i="8"/>
  <c r="V28" i="8"/>
  <c r="V81" i="8"/>
  <c r="V113" i="8"/>
  <c r="V68" i="8"/>
  <c r="V94" i="8"/>
  <c r="V65" i="8"/>
  <c r="V98" i="8"/>
  <c r="V102" i="8"/>
  <c r="V21" i="8"/>
  <c r="V77" i="8"/>
  <c r="V73" i="8"/>
  <c r="V106" i="8"/>
  <c r="V30" i="8"/>
  <c r="V15" i="8"/>
  <c r="V86" i="8"/>
  <c r="V16" i="8"/>
  <c r="V25" i="8"/>
  <c r="V59" i="8"/>
  <c r="V90" i="8"/>
  <c r="V1005" i="8"/>
  <c r="V1001" i="8"/>
  <c r="V991" i="8"/>
  <c r="V983" i="8"/>
  <c r="V964" i="8"/>
  <c r="V1000" i="8"/>
  <c r="V946" i="8"/>
  <c r="V953" i="8"/>
  <c r="V947" i="8"/>
  <c r="V896" i="8"/>
  <c r="V926" i="8"/>
  <c r="V913" i="8"/>
  <c r="V929" i="8"/>
  <c r="V876" i="8"/>
  <c r="V900" i="8"/>
  <c r="V853" i="8"/>
  <c r="V872" i="8"/>
  <c r="V906" i="8"/>
  <c r="V828" i="8"/>
  <c r="V787" i="8"/>
  <c r="V834" i="8"/>
  <c r="V792" i="8"/>
  <c r="V861" i="8"/>
  <c r="V891" i="8"/>
  <c r="V848" i="8"/>
  <c r="V771" i="8"/>
  <c r="V813" i="8"/>
  <c r="V802" i="8"/>
  <c r="V817" i="8"/>
  <c r="V738" i="8"/>
  <c r="V776" i="8"/>
  <c r="V841" i="8"/>
  <c r="V739" i="8"/>
  <c r="V700" i="8"/>
  <c r="V837" i="8"/>
  <c r="V770" i="8"/>
  <c r="V703" i="8"/>
  <c r="V717" i="8"/>
  <c r="V743" i="8"/>
  <c r="V646" i="8"/>
  <c r="V697" i="8"/>
  <c r="V699" i="8"/>
  <c r="V715" i="8"/>
  <c r="V636" i="8"/>
  <c r="V639" i="8"/>
  <c r="V629" i="8"/>
  <c r="V586" i="8"/>
  <c r="V682" i="8"/>
  <c r="V595" i="8"/>
  <c r="V676" i="8"/>
  <c r="V693" i="8"/>
  <c r="V597" i="8"/>
  <c r="V608" i="8"/>
  <c r="V641" i="8"/>
  <c r="V543" i="8"/>
  <c r="V511" i="8"/>
  <c r="V479" i="8"/>
  <c r="V592" i="8"/>
  <c r="V548" i="8"/>
  <c r="V584" i="8"/>
  <c r="V549" i="8"/>
  <c r="V521" i="8"/>
  <c r="V457" i="8"/>
  <c r="V443" i="8"/>
  <c r="V492" i="8"/>
  <c r="V490" i="8"/>
  <c r="V436" i="8"/>
  <c r="V493" i="8"/>
  <c r="V526" i="8"/>
  <c r="V464" i="8"/>
  <c r="V478" i="8"/>
  <c r="V430" i="8"/>
  <c r="V411" i="8"/>
  <c r="V379" i="8"/>
  <c r="V420" i="8"/>
  <c r="V433" i="8"/>
  <c r="V397" i="8"/>
  <c r="V365" i="8"/>
  <c r="V402" i="8"/>
  <c r="V370" i="8"/>
  <c r="V347" i="8"/>
  <c r="V315" i="8"/>
  <c r="V283" i="8"/>
  <c r="V237" i="8"/>
  <c r="V344" i="8"/>
  <c r="V312" i="8"/>
  <c r="V280" i="8"/>
  <c r="V337" i="8"/>
  <c r="V305" i="8"/>
  <c r="V273" i="8"/>
  <c r="V380" i="8"/>
  <c r="V334" i="8"/>
  <c r="V302" i="8"/>
  <c r="V270" i="8"/>
  <c r="V244" i="8"/>
  <c r="V196" i="8"/>
  <c r="V149" i="8"/>
  <c r="V132" i="8"/>
  <c r="V116" i="8"/>
  <c r="V238" i="8"/>
  <c r="V189" i="8"/>
  <c r="V163" i="8"/>
  <c r="V155" i="8"/>
  <c r="V242" i="8"/>
  <c r="V255" i="8"/>
  <c r="V187" i="8"/>
  <c r="V234" i="8"/>
  <c r="V170" i="8"/>
  <c r="V83" i="8"/>
  <c r="V151" i="8"/>
  <c r="V143" i="8"/>
  <c r="V127" i="8"/>
  <c r="V107" i="8"/>
  <c r="V91" i="8"/>
  <c r="V55" i="8"/>
  <c r="V82" i="8"/>
  <c r="V115" i="8"/>
  <c r="V47" i="8"/>
  <c r="V997" i="8"/>
  <c r="V993" i="8"/>
  <c r="V1003" i="8"/>
  <c r="V980" i="8"/>
  <c r="V994" i="8"/>
  <c r="V976" i="8"/>
  <c r="V938" i="8"/>
  <c r="V965" i="8"/>
  <c r="V945" i="8"/>
  <c r="V888" i="8"/>
  <c r="V918" i="8"/>
  <c r="V897" i="8"/>
  <c r="V924" i="8"/>
  <c r="V868" i="8"/>
  <c r="V875" i="8"/>
  <c r="V916" i="8"/>
  <c r="V858" i="8"/>
  <c r="V905" i="8"/>
  <c r="V820" i="8"/>
  <c r="V783" i="8"/>
  <c r="V826" i="8"/>
  <c r="V788" i="8"/>
  <c r="V851" i="8"/>
  <c r="V840" i="8"/>
  <c r="V823" i="8"/>
  <c r="V767" i="8"/>
  <c r="V794" i="8"/>
  <c r="V793" i="8"/>
  <c r="V806" i="8"/>
  <c r="V734" i="8"/>
  <c r="V768" i="8"/>
  <c r="V777" i="8"/>
  <c r="V733" i="8"/>
  <c r="V696" i="8"/>
  <c r="V782" i="8"/>
  <c r="V773" i="8"/>
  <c r="V702" i="8"/>
  <c r="V707" i="8"/>
  <c r="V732" i="8"/>
  <c r="V642" i="8"/>
  <c r="V677" i="8"/>
  <c r="V689" i="8"/>
  <c r="V673" i="8"/>
  <c r="V632" i="8"/>
  <c r="V631" i="8"/>
  <c r="V614" i="8"/>
  <c r="V582" i="8"/>
  <c r="V678" i="8"/>
  <c r="V591" i="8"/>
  <c r="V659" i="8"/>
  <c r="V691" i="8"/>
  <c r="V593" i="8"/>
  <c r="V657" i="8"/>
  <c r="V612" i="8"/>
  <c r="V539" i="8"/>
  <c r="V507" i="8"/>
  <c r="V475" i="8"/>
  <c r="V625" i="8"/>
  <c r="V544" i="8"/>
  <c r="V569" i="8"/>
  <c r="V545" i="8"/>
  <c r="V513" i="8"/>
  <c r="V454" i="8"/>
  <c r="V439" i="8"/>
  <c r="V568" i="8"/>
  <c r="V482" i="8"/>
  <c r="V432" i="8"/>
  <c r="V485" i="8"/>
  <c r="V520" i="8"/>
  <c r="V456" i="8"/>
  <c r="V470" i="8"/>
  <c r="V476" i="8"/>
  <c r="V407" i="8"/>
  <c r="V375" i="8"/>
  <c r="V416" i="8"/>
  <c r="V424" i="8"/>
  <c r="V393" i="8"/>
  <c r="V361" i="8"/>
  <c r="V398" i="8"/>
  <c r="V366" i="8"/>
  <c r="V343" i="8"/>
  <c r="V311" i="8"/>
  <c r="V279" i="8"/>
  <c r="V233" i="8"/>
  <c r="V340" i="8"/>
  <c r="V308" i="8"/>
  <c r="V359" i="8"/>
  <c r="V333" i="8"/>
  <c r="V301" i="8"/>
  <c r="V269" i="8"/>
  <c r="V367" i="8"/>
  <c r="V330" i="8"/>
  <c r="V298" i="8"/>
  <c r="V266" i="8"/>
  <c r="V240" i="8"/>
  <c r="V192" i="8"/>
  <c r="V146" i="8"/>
  <c r="V130" i="8"/>
  <c r="V114" i="8"/>
  <c r="V235" i="8"/>
  <c r="V185" i="8"/>
  <c r="V162" i="8"/>
  <c r="V154" i="8"/>
  <c r="V239" i="8"/>
  <c r="V246" i="8"/>
  <c r="V183" i="8"/>
  <c r="V230" i="8"/>
  <c r="V54" i="8"/>
  <c r="V80" i="8"/>
  <c r="V66" i="8"/>
  <c r="V141" i="8"/>
  <c r="V125" i="8"/>
  <c r="V105" i="8"/>
  <c r="V89" i="8"/>
  <c r="V44" i="8"/>
  <c r="V78" i="8"/>
  <c r="V70" i="8"/>
  <c r="V998" i="8"/>
  <c r="V1004" i="8"/>
  <c r="V981" i="8"/>
  <c r="V1002" i="8"/>
  <c r="V956" i="8"/>
  <c r="V935" i="8"/>
  <c r="V949" i="8"/>
  <c r="V972" i="8"/>
  <c r="V928" i="8"/>
  <c r="V955" i="8"/>
  <c r="V894" i="8"/>
  <c r="V862" i="8"/>
  <c r="V908" i="8"/>
  <c r="V844" i="8"/>
  <c r="V915" i="8"/>
  <c r="V950" i="8"/>
  <c r="V889" i="8"/>
  <c r="V887" i="8"/>
  <c r="V803" i="8"/>
  <c r="V898" i="8"/>
  <c r="V808" i="8"/>
  <c r="V842" i="8"/>
  <c r="V838" i="8"/>
  <c r="V786" i="8"/>
  <c r="V790" i="8"/>
  <c r="V755" i="8"/>
  <c r="V819" i="8"/>
  <c r="V830" i="8"/>
  <c r="V756" i="8"/>
  <c r="V722" i="8"/>
  <c r="V774" i="8"/>
  <c r="V778" i="8"/>
  <c r="V716" i="8"/>
  <c r="V684" i="8"/>
  <c r="V748" i="8"/>
  <c r="V757" i="8"/>
  <c r="V695" i="8"/>
  <c r="V674" i="8"/>
  <c r="V668" i="8"/>
  <c r="V630" i="8"/>
  <c r="V709" i="8"/>
  <c r="V667" i="8"/>
  <c r="V652" i="8"/>
  <c r="V662" i="8"/>
  <c r="V664" i="8"/>
  <c r="V602" i="8"/>
  <c r="V570" i="8"/>
  <c r="V611" i="8"/>
  <c r="V579" i="8"/>
  <c r="V635" i="8"/>
  <c r="V613" i="8"/>
  <c r="V581" i="8"/>
  <c r="V621" i="8"/>
  <c r="V559" i="8"/>
  <c r="V527" i="8"/>
  <c r="V495" i="8"/>
  <c r="V463" i="8"/>
  <c r="V564" i="8"/>
  <c r="V532" i="8"/>
  <c r="V565" i="8"/>
  <c r="V533" i="8"/>
  <c r="V489" i="8"/>
  <c r="V576" i="8"/>
  <c r="V546" i="8"/>
  <c r="V522" i="8"/>
  <c r="V458" i="8"/>
  <c r="V524" i="8"/>
  <c r="V461" i="8"/>
  <c r="V496" i="8"/>
  <c r="V510" i="8"/>
  <c r="V446" i="8"/>
  <c r="V426" i="8"/>
  <c r="V395" i="8"/>
  <c r="V425" i="8"/>
  <c r="V404" i="8"/>
  <c r="V413" i="8"/>
  <c r="V381" i="8"/>
  <c r="V418" i="8"/>
  <c r="V386" i="8"/>
  <c r="V376" i="8"/>
  <c r="V331" i="8"/>
  <c r="V299" i="8"/>
  <c r="V372" i="8"/>
  <c r="V388" i="8"/>
  <c r="V328" i="8"/>
  <c r="V296" i="8"/>
  <c r="V353" i="8"/>
  <c r="V321" i="8"/>
  <c r="AA321" i="8" s="1"/>
  <c r="AB321" i="8" s="1"/>
  <c r="AC321" i="8" s="1"/>
  <c r="V289" i="8"/>
  <c r="V257" i="8"/>
  <c r="V350" i="8"/>
  <c r="V318" i="8"/>
  <c r="V286" i="8"/>
  <c r="V254" i="8"/>
  <c r="V243" i="8"/>
  <c r="V180" i="8"/>
  <c r="V140" i="8"/>
  <c r="V124" i="8"/>
  <c r="V220" i="8"/>
  <c r="V205" i="8"/>
  <c r="V173" i="8"/>
  <c r="V159" i="8"/>
  <c r="V272" i="8"/>
  <c r="V218" i="8"/>
  <c r="V203" i="8"/>
  <c r="V171" i="8"/>
  <c r="V211" i="8"/>
  <c r="V207" i="8"/>
  <c r="V69" i="8"/>
  <c r="V178" i="8"/>
  <c r="V135" i="8"/>
  <c r="V119" i="8"/>
  <c r="V99" i="8"/>
  <c r="V79" i="8"/>
  <c r="V206" i="8"/>
  <c r="V53" i="8"/>
  <c r="V43" i="8"/>
  <c r="V989" i="8"/>
  <c r="V999" i="8"/>
  <c r="V961" i="8"/>
  <c r="V940" i="8"/>
  <c r="V941" i="8"/>
  <c r="V939" i="8"/>
  <c r="V959" i="8"/>
  <c r="V870" i="8"/>
  <c r="V877" i="8"/>
  <c r="V901" i="8"/>
  <c r="V857" i="8"/>
  <c r="V847" i="8"/>
  <c r="V922" i="8"/>
  <c r="V796" i="8"/>
  <c r="V825" i="8"/>
  <c r="V814" i="8"/>
  <c r="V821" i="8"/>
  <c r="V772" i="8"/>
  <c r="V742" i="8"/>
  <c r="AA742" i="8" s="1"/>
  <c r="AB742" i="8" s="1"/>
  <c r="AC742" i="8" s="1"/>
  <c r="V765" i="8"/>
  <c r="V728" i="8"/>
  <c r="V764" i="8"/>
  <c r="V797" i="8"/>
  <c r="V724" i="8"/>
  <c r="V658" i="8"/>
  <c r="V727" i="8"/>
  <c r="V741" i="8"/>
  <c r="V690" i="8"/>
  <c r="V637" i="8"/>
  <c r="V698" i="8"/>
  <c r="V587" i="8"/>
  <c r="V620" i="8"/>
  <c r="V585" i="8"/>
  <c r="V671" i="8"/>
  <c r="V523" i="8"/>
  <c r="V471" i="8"/>
  <c r="V556" i="8"/>
  <c r="V572" i="8"/>
  <c r="V538" i="8"/>
  <c r="V558" i="8"/>
  <c r="V566" i="8"/>
  <c r="V444" i="8"/>
  <c r="V469" i="8"/>
  <c r="V472" i="8"/>
  <c r="V442" i="8"/>
  <c r="V403" i="8"/>
  <c r="V449" i="8"/>
  <c r="V417" i="8"/>
  <c r="V369" i="8"/>
  <c r="V382" i="8"/>
  <c r="V339" i="8"/>
  <c r="V291" i="8"/>
  <c r="V225" i="8"/>
  <c r="V316" i="8"/>
  <c r="V349" i="8"/>
  <c r="V297" i="8"/>
  <c r="V249" i="8"/>
  <c r="V322" i="8"/>
  <c r="V274" i="8"/>
  <c r="V224" i="8"/>
  <c r="V144" i="8"/>
  <c r="V120" i="8"/>
  <c r="V223" i="8"/>
  <c r="V164" i="8"/>
  <c r="V260" i="8"/>
  <c r="V231" i="8"/>
  <c r="V150" i="8"/>
  <c r="V263" i="8"/>
  <c r="V221" i="8"/>
  <c r="V133" i="8"/>
  <c r="V103" i="8"/>
  <c r="V71" i="8"/>
  <c r="V58" i="8"/>
  <c r="V8" i="8"/>
  <c r="V1006" i="8"/>
  <c r="AA1006" i="8" s="1"/>
  <c r="AB1006" i="8" s="1"/>
  <c r="AC1006" i="8" s="1"/>
  <c r="V995" i="8"/>
  <c r="V984" i="8"/>
  <c r="V951" i="8"/>
  <c r="V933" i="8"/>
  <c r="V930" i="8"/>
  <c r="V936" i="8"/>
  <c r="V854" i="8"/>
  <c r="V860" i="8"/>
  <c r="AA860" i="8" s="1"/>
  <c r="AB860" i="8" s="1"/>
  <c r="AC860" i="8" s="1"/>
  <c r="V865" i="8"/>
  <c r="V850" i="8"/>
  <c r="V836" i="8"/>
  <c r="V885" i="8"/>
  <c r="V784" i="8"/>
  <c r="V824" i="8"/>
  <c r="V809" i="8"/>
  <c r="V815" i="8"/>
  <c r="AA815" i="8" s="1"/>
  <c r="AB815" i="8" s="1"/>
  <c r="AC815" i="8" s="1"/>
  <c r="V829" i="8"/>
  <c r="V730" i="8"/>
  <c r="V760" i="8"/>
  <c r="V723" i="8"/>
  <c r="V753" i="8"/>
  <c r="V740" i="8"/>
  <c r="V706" i="8"/>
  <c r="V654" i="8"/>
  <c r="V711" i="8"/>
  <c r="V720" i="8"/>
  <c r="V660" i="8"/>
  <c r="V610" i="8"/>
  <c r="V714" i="8"/>
  <c r="V583" i="8"/>
  <c r="V675" i="8"/>
  <c r="V577" i="8"/>
  <c r="V580" i="8"/>
  <c r="V519" i="8"/>
  <c r="V467" i="8"/>
  <c r="V552" i="8"/>
  <c r="V561" i="8"/>
  <c r="V505" i="8"/>
  <c r="V528" i="8"/>
  <c r="V534" i="8"/>
  <c r="AA534" i="8" s="1"/>
  <c r="AB534" i="8" s="1"/>
  <c r="AC534" i="8" s="1"/>
  <c r="V440" i="8"/>
  <c r="V542" i="8"/>
  <c r="V550" i="8"/>
  <c r="V438" i="8"/>
  <c r="V399" i="8"/>
  <c r="V427" i="8"/>
  <c r="V409" i="8"/>
  <c r="V445" i="8"/>
  <c r="V378" i="8"/>
  <c r="V335" i="8"/>
  <c r="V287" i="8"/>
  <c r="V356" i="8"/>
  <c r="V304" i="8"/>
  <c r="V345" i="8"/>
  <c r="V293" i="8"/>
  <c r="V396" i="8"/>
  <c r="AA396" i="8" s="1"/>
  <c r="AB396" i="8" s="1"/>
  <c r="AC396" i="8" s="1"/>
  <c r="V314" i="8"/>
  <c r="V262" i="8"/>
  <c r="V204" i="8"/>
  <c r="V142" i="8"/>
  <c r="V118" i="8"/>
  <c r="V201" i="8"/>
  <c r="V161" i="8"/>
  <c r="V251" i="8"/>
  <c r="AA251" i="8" s="1"/>
  <c r="AB251" i="8" s="1"/>
  <c r="AC251" i="8" s="1"/>
  <c r="V210" i="8"/>
  <c r="V267" i="8"/>
  <c r="V198" i="8"/>
  <c r="V227" i="8"/>
  <c r="V131" i="8"/>
  <c r="V101" i="8"/>
  <c r="V64" i="8"/>
  <c r="V51" i="8"/>
  <c r="V990" i="8"/>
  <c r="V974" i="8"/>
  <c r="V966" i="8"/>
  <c r="V975" i="8"/>
  <c r="V968" i="8"/>
  <c r="V927" i="8"/>
  <c r="V904" i="8"/>
  <c r="V886" i="8"/>
  <c r="V911" i="8"/>
  <c r="V917" i="8"/>
  <c r="V932" i="8"/>
  <c r="V914" i="8"/>
  <c r="V799" i="8"/>
  <c r="V818" i="8"/>
  <c r="V883" i="8"/>
  <c r="V810" i="8"/>
  <c r="V775" i="8"/>
  <c r="V816" i="8"/>
  <c r="V789" i="8"/>
  <c r="V835" i="8"/>
  <c r="V754" i="8"/>
  <c r="V704" i="8"/>
  <c r="V747" i="8"/>
  <c r="V681" i="8"/>
  <c r="V725" i="8"/>
  <c r="V634" i="8"/>
  <c r="V701" i="8"/>
  <c r="V648" i="8"/>
  <c r="V623" i="8"/>
  <c r="V594" i="8"/>
  <c r="V615" i="8"/>
  <c r="V710" i="8"/>
  <c r="V609" i="8"/>
  <c r="V588" i="8"/>
  <c r="V551" i="8"/>
  <c r="V499" i="8"/>
  <c r="V451" i="8"/>
  <c r="V661" i="8"/>
  <c r="V541" i="8"/>
  <c r="V473" i="8"/>
  <c r="V431" i="8"/>
  <c r="V498" i="8"/>
  <c r="V517" i="8"/>
  <c r="V512" i="8"/>
  <c r="V494" i="8"/>
  <c r="V429" i="8"/>
  <c r="V383" i="8"/>
  <c r="V400" i="8"/>
  <c r="V389" i="8"/>
  <c r="V410" i="8"/>
  <c r="V392" i="8"/>
  <c r="V319" i="8"/>
  <c r="V368" i="8"/>
  <c r="V336" i="8"/>
  <c r="V288" i="8"/>
  <c r="V325" i="8"/>
  <c r="AA325" i="8" s="1"/>
  <c r="AB325" i="8" s="1"/>
  <c r="AC325" i="8" s="1"/>
  <c r="V277" i="8"/>
  <c r="V346" i="8"/>
  <c r="V294" i="8"/>
  <c r="V364" i="8"/>
  <c r="V184" i="8"/>
  <c r="V134" i="8"/>
  <c r="V216" i="8"/>
  <c r="V181" i="8"/>
  <c r="AA181" i="8" s="1"/>
  <c r="AB181" i="8" s="1"/>
  <c r="AC181" i="8" s="1"/>
  <c r="V157" i="8"/>
  <c r="V222" i="8"/>
  <c r="V191" i="8"/>
  <c r="V202" i="8"/>
  <c r="V76" i="8"/>
  <c r="V147" i="8"/>
  <c r="V121" i="8"/>
  <c r="V93" i="8"/>
  <c r="V232" i="8"/>
  <c r="V63" i="8"/>
  <c r="V987" i="8"/>
  <c r="V948" i="8"/>
  <c r="V952" i="8"/>
  <c r="V910" i="8"/>
  <c r="V893" i="8"/>
  <c r="V907" i="8"/>
  <c r="V867" i="8"/>
  <c r="V812" i="8"/>
  <c r="V873" i="8"/>
  <c r="V759" i="8"/>
  <c r="V833" i="8"/>
  <c r="V798" i="8"/>
  <c r="V692" i="8"/>
  <c r="V736" i="8"/>
  <c r="V687" i="8"/>
  <c r="V721" i="8"/>
  <c r="V628" i="8"/>
  <c r="V590" i="8"/>
  <c r="V575" i="8"/>
  <c r="V601" i="8"/>
  <c r="V555" i="8"/>
  <c r="V483" i="8"/>
  <c r="V649" i="8"/>
  <c r="V497" i="8"/>
  <c r="V508" i="8"/>
  <c r="V554" i="8"/>
  <c r="V480" i="8"/>
  <c r="V423" i="8"/>
  <c r="V412" i="8"/>
  <c r="V377" i="8"/>
  <c r="V362" i="8"/>
  <c r="V295" i="8"/>
  <c r="V332" i="8"/>
  <c r="V341" i="8"/>
  <c r="V261" i="8"/>
  <c r="V306" i="8"/>
  <c r="V256" i="8"/>
  <c r="V128" i="8"/>
  <c r="V197" i="8"/>
  <c r="V153" i="8"/>
  <c r="V195" i="8"/>
  <c r="V45" i="8"/>
  <c r="V145" i="8"/>
  <c r="V97" i="8"/>
  <c r="V174" i="8"/>
  <c r="V958" i="8"/>
  <c r="V943" i="8"/>
  <c r="V934" i="8"/>
  <c r="V902" i="8"/>
  <c r="V892" i="8"/>
  <c r="V925" i="8"/>
  <c r="V811" i="8"/>
  <c r="V804" i="8"/>
  <c r="V831" i="8"/>
  <c r="V832" i="8"/>
  <c r="V761" i="8"/>
  <c r="V895" i="8"/>
  <c r="V688" i="8"/>
  <c r="V713" i="8"/>
  <c r="V679" i="8"/>
  <c r="V686" i="8"/>
  <c r="V655" i="8"/>
  <c r="AA655" i="8" s="1"/>
  <c r="AB655" i="8" s="1"/>
  <c r="AC655" i="8" s="1"/>
  <c r="V578" i="8"/>
  <c r="V571" i="8"/>
  <c r="V589" i="8"/>
  <c r="V547" i="8"/>
  <c r="V459" i="8"/>
  <c r="V616" i="8"/>
  <c r="V481" i="8"/>
  <c r="V500" i="8"/>
  <c r="V509" i="8"/>
  <c r="V518" i="8"/>
  <c r="V419" i="8"/>
  <c r="V408" i="8"/>
  <c r="V373" i="8"/>
  <c r="V982" i="8"/>
  <c r="V969" i="8"/>
  <c r="V954" i="8"/>
  <c r="V920" i="8"/>
  <c r="V937" i="8"/>
  <c r="V921" i="8"/>
  <c r="V884" i="8"/>
  <c r="V795" i="8"/>
  <c r="V780" i="8"/>
  <c r="V859" i="8"/>
  <c r="V855" i="8"/>
  <c r="AA855" i="8" s="1"/>
  <c r="AB855" i="8" s="1"/>
  <c r="AC855" i="8" s="1"/>
  <c r="V746" i="8"/>
  <c r="V752" i="8"/>
  <c r="V762" i="8"/>
  <c r="V694" i="8"/>
  <c r="V638" i="8"/>
  <c r="V665" i="8"/>
  <c r="V666" i="8"/>
  <c r="V683" i="8"/>
  <c r="V643" i="8"/>
  <c r="V633" i="8"/>
  <c r="V531" i="8"/>
  <c r="V604" i="8"/>
  <c r="V557" i="8"/>
  <c r="V453" i="8"/>
  <c r="V506" i="8"/>
  <c r="V477" i="8"/>
  <c r="V486" i="8"/>
  <c r="V391" i="8"/>
  <c r="V468" i="8"/>
  <c r="V414" i="8"/>
  <c r="V351" i="8"/>
  <c r="V247" i="8"/>
  <c r="V300" i="8"/>
  <c r="V313" i="8"/>
  <c r="V354" i="8"/>
  <c r="V278" i="8"/>
  <c r="V176" i="8"/>
  <c r="V268" i="8"/>
  <c r="V169" i="8"/>
  <c r="V226" i="8"/>
  <c r="V167" i="8"/>
  <c r="V72" i="8"/>
  <c r="AA72" i="8" s="1"/>
  <c r="AB72" i="8" s="1"/>
  <c r="AC72" i="8" s="1"/>
  <c r="V129" i="8"/>
  <c r="V85" i="8"/>
  <c r="V213" i="8"/>
  <c r="V985" i="8"/>
  <c r="V979" i="8"/>
  <c r="V986" i="8"/>
  <c r="V912" i="8"/>
  <c r="V881" i="8"/>
  <c r="V903" i="8"/>
  <c r="V869" i="8"/>
  <c r="V791" i="8"/>
  <c r="V827" i="8"/>
  <c r="V849" i="8"/>
  <c r="V856" i="8"/>
  <c r="V726" i="8"/>
  <c r="V745" i="8"/>
  <c r="AA745" i="8" s="1"/>
  <c r="AB745" i="8" s="1"/>
  <c r="AC745" i="8" s="1"/>
  <c r="V749" i="8"/>
  <c r="V731" i="8"/>
  <c r="V626" i="8"/>
  <c r="V669" i="8"/>
  <c r="V653" i="8"/>
  <c r="V670" i="8"/>
  <c r="V627" i="8"/>
  <c r="V663" i="8"/>
  <c r="V515" i="8"/>
  <c r="V567" i="8"/>
  <c r="V553" i="8"/>
  <c r="V452" i="8"/>
  <c r="V474" i="8"/>
  <c r="V562" i="8"/>
  <c r="V462" i="8"/>
  <c r="V387" i="8"/>
  <c r="V421" i="8"/>
  <c r="V406" i="8"/>
  <c r="V327" i="8"/>
  <c r="V241" i="8"/>
  <c r="V292" i="8"/>
  <c r="V309" i="8"/>
  <c r="V342" i="8"/>
  <c r="V258" i="8"/>
  <c r="V172" i="8"/>
  <c r="V259" i="8"/>
  <c r="V165" i="8"/>
  <c r="V214" i="8"/>
  <c r="V219" i="8"/>
  <c r="V62" i="8"/>
  <c r="V123" i="8"/>
  <c r="V75" i="8"/>
  <c r="V56" i="8"/>
  <c r="V977" i="8"/>
  <c r="V978" i="8"/>
  <c r="V962" i="8"/>
  <c r="V880" i="8"/>
  <c r="V846" i="8"/>
  <c r="V942" i="8"/>
  <c r="V866" i="8"/>
  <c r="V874" i="8"/>
  <c r="V879" i="8"/>
  <c r="V781" i="8"/>
  <c r="V843" i="8"/>
  <c r="V718" i="8"/>
  <c r="V744" i="8"/>
  <c r="V737" i="8"/>
  <c r="V685" i="8"/>
  <c r="V622" i="8"/>
  <c r="V656" i="8"/>
  <c r="V645" i="8"/>
  <c r="V607" i="8"/>
  <c r="V624" i="8"/>
  <c r="V617" i="8"/>
  <c r="V503" i="8"/>
  <c r="V560" i="8"/>
  <c r="V537" i="8"/>
  <c r="V447" i="8"/>
  <c r="V466" i="8"/>
  <c r="V530" i="8"/>
  <c r="V450" i="8"/>
  <c r="V371" i="8"/>
  <c r="V405" i="8"/>
  <c r="V394" i="8"/>
  <c r="AA394" i="8" s="1"/>
  <c r="AB394" i="8" s="1"/>
  <c r="AC394" i="8" s="1"/>
  <c r="V323" i="8"/>
  <c r="V229" i="8"/>
  <c r="V284" i="8"/>
  <c r="V285" i="8"/>
  <c r="V338" i="8"/>
  <c r="V250" i="8"/>
  <c r="V168" i="8"/>
  <c r="V212" i="8"/>
  <c r="V160" i="8"/>
  <c r="V209" i="8"/>
  <c r="V215" i="8"/>
  <c r="V276" i="8"/>
  <c r="V117" i="8"/>
  <c r="V245" i="8"/>
  <c r="V37" i="8"/>
  <c r="V20" i="8"/>
  <c r="V24" i="8"/>
  <c r="V970" i="8"/>
  <c r="V909" i="8"/>
  <c r="V882" i="8"/>
  <c r="V785" i="8"/>
  <c r="V708" i="8"/>
  <c r="V618" i="8"/>
  <c r="V574" i="8"/>
  <c r="V563" i="8"/>
  <c r="V529" i="8"/>
  <c r="V501" i="8"/>
  <c r="V484" i="8"/>
  <c r="V355" i="8"/>
  <c r="V320" i="8"/>
  <c r="V363" i="8"/>
  <c r="V188" i="8"/>
  <c r="V177" i="8"/>
  <c r="V175" i="8"/>
  <c r="V137" i="8"/>
  <c r="V46" i="8"/>
  <c r="V48" i="8"/>
  <c r="V963" i="8"/>
  <c r="V852" i="8"/>
  <c r="V871" i="8"/>
  <c r="V805" i="8"/>
  <c r="V680" i="8"/>
  <c r="V735" i="8"/>
  <c r="V603" i="8"/>
  <c r="V535" i="8"/>
  <c r="V525" i="8"/>
  <c r="V504" i="8"/>
  <c r="V437" i="8"/>
  <c r="V307" i="8"/>
  <c r="V384" i="8"/>
  <c r="V326" i="8"/>
  <c r="V138" i="8"/>
  <c r="V158" i="8"/>
  <c r="V186" i="8"/>
  <c r="V111" i="8"/>
  <c r="V35" i="8"/>
  <c r="AA35" i="8" s="1"/>
  <c r="AB35" i="8" s="1"/>
  <c r="AC35" i="8" s="1"/>
  <c r="V996" i="8"/>
  <c r="V967" i="8"/>
  <c r="V864" i="8"/>
  <c r="V845" i="8"/>
  <c r="V750" i="8"/>
  <c r="V751" i="8"/>
  <c r="V644" i="8"/>
  <c r="V651" i="8"/>
  <c r="V487" i="8"/>
  <c r="V435" i="8"/>
  <c r="V502" i="8"/>
  <c r="V385" i="8"/>
  <c r="V275" i="8"/>
  <c r="V329" i="8"/>
  <c r="V290" i="8"/>
  <c r="V126" i="8"/>
  <c r="AA126" i="8" s="1"/>
  <c r="AB126" i="8" s="1"/>
  <c r="AC126" i="8" s="1"/>
  <c r="V152" i="8"/>
  <c r="V182" i="8"/>
  <c r="V95" i="8"/>
  <c r="V973" i="8"/>
  <c r="V878" i="8"/>
  <c r="V899" i="8"/>
  <c r="V779" i="8"/>
  <c r="V769" i="8"/>
  <c r="AA769" i="8" s="1"/>
  <c r="AB769" i="8" s="1"/>
  <c r="AC769" i="8" s="1"/>
  <c r="V719" i="8"/>
  <c r="V606" i="8"/>
  <c r="V573" i="8"/>
  <c r="V536" i="8"/>
  <c r="V448" i="8"/>
  <c r="V415" i="8"/>
  <c r="V374" i="8"/>
  <c r="V348" i="8"/>
  <c r="V265" i="8"/>
  <c r="V236" i="8"/>
  <c r="V228" i="8"/>
  <c r="V199" i="8"/>
  <c r="V166" i="8"/>
  <c r="V190" i="8"/>
  <c r="V992" i="8"/>
  <c r="V957" i="8"/>
  <c r="V890" i="8"/>
  <c r="V839" i="8"/>
  <c r="V801" i="8"/>
  <c r="V705" i="8"/>
  <c r="V640" i="8"/>
  <c r="V619" i="8"/>
  <c r="V455" i="8"/>
  <c r="V516" i="8"/>
  <c r="V434" i="8"/>
  <c r="V422" i="8"/>
  <c r="V271" i="8"/>
  <c r="V317" i="8"/>
  <c r="V282" i="8"/>
  <c r="V122" i="8"/>
  <c r="V252" i="8"/>
  <c r="V148" i="8"/>
  <c r="V87" i="8"/>
  <c r="V41" i="8"/>
  <c r="V61" i="8"/>
  <c r="V988" i="8"/>
  <c r="V960" i="8"/>
  <c r="V919" i="8"/>
  <c r="V863" i="8"/>
  <c r="V766" i="8"/>
  <c r="AA766" i="8" s="1"/>
  <c r="AB766" i="8" s="1"/>
  <c r="AC766" i="8" s="1"/>
  <c r="V729" i="8"/>
  <c r="V647" i="8"/>
  <c r="V605" i="8"/>
  <c r="V540" i="8"/>
  <c r="V514" i="8"/>
  <c r="V441" i="8"/>
  <c r="V390" i="8"/>
  <c r="V352" i="8"/>
  <c r="V281" i="8"/>
  <c r="V358" i="8"/>
  <c r="V248" i="8"/>
  <c r="V264" i="8"/>
  <c r="V194" i="8"/>
  <c r="V217" i="8"/>
  <c r="V27" i="8"/>
  <c r="V34" i="8"/>
  <c r="V971" i="8"/>
  <c r="V944" i="8"/>
  <c r="V807" i="8"/>
  <c r="V763" i="8"/>
  <c r="V712" i="8"/>
  <c r="V650" i="8"/>
  <c r="V598" i="8"/>
  <c r="V600" i="8"/>
  <c r="V596" i="8"/>
  <c r="V428" i="8"/>
  <c r="V460" i="8"/>
  <c r="V360" i="8"/>
  <c r="V324" i="8"/>
  <c r="V253" i="8"/>
  <c r="V200" i="8"/>
  <c r="V193" i="8"/>
  <c r="V179" i="8"/>
  <c r="V139" i="8"/>
  <c r="V74" i="8"/>
  <c r="V672" i="8"/>
  <c r="V310" i="8"/>
  <c r="V599" i="8"/>
  <c r="V136" i="8"/>
  <c r="V491" i="8"/>
  <c r="V156" i="8"/>
  <c r="V9" i="8"/>
  <c r="V40" i="8"/>
  <c r="V931" i="8"/>
  <c r="V465" i="8"/>
  <c r="V208" i="8"/>
  <c r="V923" i="8"/>
  <c r="V488" i="8"/>
  <c r="V109" i="8"/>
  <c r="V42" i="8"/>
  <c r="V758" i="8"/>
  <c r="V800" i="8"/>
  <c r="V401" i="8"/>
  <c r="V357" i="8"/>
  <c r="V822" i="8"/>
  <c r="V303" i="8"/>
  <c r="L25" i="7"/>
  <c r="Q33" i="3" s="1"/>
  <c r="Z34" i="4"/>
  <c r="AM20" i="8"/>
  <c r="AN20" i="8" s="1"/>
  <c r="Z75" i="8"/>
  <c r="Z14" i="8"/>
  <c r="Z17" i="8"/>
  <c r="Z16" i="8"/>
  <c r="Z21" i="8"/>
  <c r="Z978" i="8"/>
  <c r="Z1003" i="8"/>
  <c r="Z962" i="8"/>
  <c r="Z995" i="8"/>
  <c r="Z944" i="8"/>
  <c r="Z955" i="8"/>
  <c r="Z953" i="8"/>
  <c r="Z967" i="8"/>
  <c r="Z940" i="8"/>
  <c r="Z961" i="8"/>
  <c r="Z898" i="8"/>
  <c r="Z875" i="8"/>
  <c r="Z917" i="8"/>
  <c r="Z864" i="8"/>
  <c r="Z902" i="8"/>
  <c r="Z899" i="8"/>
  <c r="Z879" i="8"/>
  <c r="Z909" i="8"/>
  <c r="Z824" i="8"/>
  <c r="Z789" i="8"/>
  <c r="Z814" i="8"/>
  <c r="Z782" i="8"/>
  <c r="Z837" i="8"/>
  <c r="Z817" i="8"/>
  <c r="Z784" i="8"/>
  <c r="Z855" i="8"/>
  <c r="Z796" i="8"/>
  <c r="Z825" i="8"/>
  <c r="Z736" i="8"/>
  <c r="Z764" i="8"/>
  <c r="Z770" i="8"/>
  <c r="Z747" i="8"/>
  <c r="Z686" i="8"/>
  <c r="Z751" i="8"/>
  <c r="Z772" i="8"/>
  <c r="Z723" i="8"/>
  <c r="Z695" i="8"/>
  <c r="Z689" i="8"/>
  <c r="Z697" i="8"/>
  <c r="Z648" i="8"/>
  <c r="Z731" i="8"/>
  <c r="Z745" i="8"/>
  <c r="Z675" i="8"/>
  <c r="Z654" i="8"/>
  <c r="Z616" i="8"/>
  <c r="Z584" i="8"/>
  <c r="Z663" i="8"/>
  <c r="Z613" i="8"/>
  <c r="Z581" i="8"/>
  <c r="Z655" i="8"/>
  <c r="Z621" i="8"/>
  <c r="Z587" i="8"/>
  <c r="Z586" i="8"/>
  <c r="Z578" i="8"/>
  <c r="Z541" i="8"/>
  <c r="Z509" i="8"/>
  <c r="Z477" i="8"/>
  <c r="Z643" i="8"/>
  <c r="Z542" i="8"/>
  <c r="Z563" i="8"/>
  <c r="Z531" i="8"/>
  <c r="Z511" i="8"/>
  <c r="Z479" i="8"/>
  <c r="Z516" i="8"/>
  <c r="Z449" i="8"/>
  <c r="Z556" i="8"/>
  <c r="Z430" i="8"/>
  <c r="Z502" i="8"/>
  <c r="Z470" i="8"/>
  <c r="Z504" i="8"/>
  <c r="Z440" i="8"/>
  <c r="Z421" i="8"/>
  <c r="Z389" i="8"/>
  <c r="Z422" i="8"/>
  <c r="Z447" i="8"/>
  <c r="Z395" i="8"/>
  <c r="Z363" i="8"/>
  <c r="Z408" i="8"/>
  <c r="Z376" i="8"/>
  <c r="Z341" i="8"/>
  <c r="Z309" i="8"/>
  <c r="Z277" i="8"/>
  <c r="Z231" i="8"/>
  <c r="Z346" i="8"/>
  <c r="Z314" i="8"/>
  <c r="Z282" i="8"/>
  <c r="Z343" i="8"/>
  <c r="Z311" i="8"/>
  <c r="Z279" i="8"/>
  <c r="Z246" i="8"/>
  <c r="Z344" i="8"/>
  <c r="Z312" i="8"/>
  <c r="Z280" i="8"/>
  <c r="Z248" i="8"/>
  <c r="Z254" i="8"/>
  <c r="Z182" i="8"/>
  <c r="Z143" i="8"/>
  <c r="Z127" i="8"/>
  <c r="Z266" i="8"/>
  <c r="Z233" i="8"/>
  <c r="Z183" i="8"/>
  <c r="Z250" i="8"/>
  <c r="Z262" i="8"/>
  <c r="Z185" i="8"/>
  <c r="Z162" i="8"/>
  <c r="Z154" i="8"/>
  <c r="Z213" i="8"/>
  <c r="Z68" i="8"/>
  <c r="Z58" i="8"/>
  <c r="Z138" i="8"/>
  <c r="Z122" i="8"/>
  <c r="Z112" i="8"/>
  <c r="Z96" i="8"/>
  <c r="Z77" i="8"/>
  <c r="Z215" i="8"/>
  <c r="Z62" i="8"/>
  <c r="Z188" i="8"/>
  <c r="Z87" i="8"/>
  <c r="Z103" i="8"/>
  <c r="Z1001" i="8"/>
  <c r="Z1005" i="8"/>
  <c r="Z984" i="8"/>
  <c r="Z965" i="8"/>
  <c r="Z966" i="8"/>
  <c r="Z964" i="8"/>
  <c r="Z942" i="8"/>
  <c r="Z937" i="8"/>
  <c r="Z941" i="8"/>
  <c r="Z916" i="8"/>
  <c r="Z992" i="8"/>
  <c r="Z882" i="8"/>
  <c r="Z858" i="8"/>
  <c r="Z903" i="8"/>
  <c r="Z848" i="8"/>
  <c r="Z893" i="8"/>
  <c r="Z933" i="8"/>
  <c r="Z867" i="8"/>
  <c r="Z918" i="8"/>
  <c r="Z813" i="8"/>
  <c r="Z781" i="8"/>
  <c r="Z806" i="8"/>
  <c r="Z853" i="8"/>
  <c r="Z820" i="8"/>
  <c r="Z897" i="8"/>
  <c r="Z777" i="8"/>
  <c r="Z788" i="8"/>
  <c r="Z812" i="8"/>
  <c r="Z768" i="8"/>
  <c r="Z728" i="8"/>
  <c r="Z827" i="8"/>
  <c r="Z762" i="8"/>
  <c r="Z710" i="8"/>
  <c r="Z678" i="8"/>
  <c r="Z734" i="8"/>
  <c r="Z755" i="8"/>
  <c r="Z808" i="8"/>
  <c r="Z709" i="8"/>
  <c r="Z730" i="8"/>
  <c r="Z691" i="8"/>
  <c r="Z640" i="8"/>
  <c r="Z683" i="8"/>
  <c r="Z725" i="8"/>
  <c r="Z664" i="8"/>
  <c r="Z646" i="8"/>
  <c r="Z608" i="8"/>
  <c r="Z576" i="8"/>
  <c r="Z649" i="8"/>
  <c r="Z605" i="8"/>
  <c r="Z573" i="8"/>
  <c r="Z639" i="8"/>
  <c r="Z611" i="8"/>
  <c r="Z579" i="8"/>
  <c r="Z622" i="8"/>
  <c r="Z565" i="8"/>
  <c r="Z533" i="8"/>
  <c r="Z501" i="8"/>
  <c r="Z469" i="8"/>
  <c r="Z566" i="8"/>
  <c r="Z534" i="8"/>
  <c r="Z555" i="8"/>
  <c r="Z523" i="8"/>
  <c r="Z503" i="8"/>
  <c r="Z471" i="8"/>
  <c r="Z500" i="8"/>
  <c r="Z441" i="8"/>
  <c r="Z451" i="8"/>
  <c r="Z544" i="8"/>
  <c r="Z494" i="8"/>
  <c r="Z462" i="8"/>
  <c r="Z488" i="8"/>
  <c r="Z432" i="8"/>
  <c r="Z413" i="8"/>
  <c r="Z381" i="8"/>
  <c r="Z414" i="8"/>
  <c r="Z419" i="8"/>
  <c r="Z387" i="8"/>
  <c r="Z435" i="8"/>
  <c r="Z400" i="8"/>
  <c r="Z368" i="8"/>
  <c r="Z333" i="8"/>
  <c r="Z301" i="8"/>
  <c r="Z269" i="8"/>
  <c r="Z223" i="8"/>
  <c r="Z338" i="8"/>
  <c r="Z306" i="8"/>
  <c r="Z362" i="8"/>
  <c r="Z335" i="8"/>
  <c r="Z303" i="8"/>
  <c r="Z271" i="8"/>
  <c r="Z382" i="8"/>
  <c r="Z336" i="8"/>
  <c r="Z304" i="8"/>
  <c r="Z272" i="8"/>
  <c r="Z378" i="8"/>
  <c r="Z208" i="8"/>
  <c r="Z174" i="8"/>
  <c r="Z139" i="8"/>
  <c r="Z123" i="8"/>
  <c r="Z232" i="8"/>
  <c r="Z210" i="8"/>
  <c r="Z175" i="8"/>
  <c r="Z224" i="8"/>
  <c r="Z229" i="8"/>
  <c r="Z177" i="8"/>
  <c r="Z160" i="8"/>
  <c r="Z152" i="8"/>
  <c r="Z206" i="8"/>
  <c r="Z48" i="8"/>
  <c r="Z196" i="8"/>
  <c r="Z134" i="8"/>
  <c r="Z118" i="8"/>
  <c r="Z108" i="8"/>
  <c r="Z92" i="8"/>
  <c r="Z67" i="8"/>
  <c r="Z176" i="8"/>
  <c r="Z52" i="8"/>
  <c r="Z66" i="8"/>
  <c r="Z91" i="8"/>
  <c r="Z107" i="8"/>
  <c r="Z993" i="8"/>
  <c r="Z997" i="8"/>
  <c r="Z983" i="8"/>
  <c r="Z957" i="8"/>
  <c r="Z959" i="8"/>
  <c r="Z958" i="8"/>
  <c r="Z934" i="8"/>
  <c r="Z943" i="8"/>
  <c r="Z932" i="8"/>
  <c r="Z908" i="8"/>
  <c r="Z963" i="8"/>
  <c r="Z874" i="8"/>
  <c r="Z850" i="8"/>
  <c r="Z901" i="8"/>
  <c r="Z915" i="8"/>
  <c r="Z881" i="8"/>
  <c r="Z846" i="8"/>
  <c r="Z860" i="8"/>
  <c r="Z911" i="8"/>
  <c r="Z809" i="8"/>
  <c r="Z868" i="8"/>
  <c r="Z802" i="8"/>
  <c r="Z896" i="8"/>
  <c r="Z849" i="8"/>
  <c r="Z877" i="8"/>
  <c r="Z773" i="8"/>
  <c r="Z783" i="8"/>
  <c r="Z767" i="8"/>
  <c r="Z760" i="8"/>
  <c r="Z724" i="8"/>
  <c r="Z803" i="8"/>
  <c r="Z804" i="8"/>
  <c r="Z706" i="8"/>
  <c r="Z741" i="8"/>
  <c r="Z729" i="8"/>
  <c r="Z746" i="8"/>
  <c r="Z779" i="8"/>
  <c r="Z688" i="8"/>
  <c r="Z727" i="8"/>
  <c r="Z671" i="8"/>
  <c r="Z636" i="8"/>
  <c r="Z680" i="8"/>
  <c r="Z715" i="8"/>
  <c r="Z662" i="8"/>
  <c r="Z642" i="8"/>
  <c r="Z604" i="8"/>
  <c r="Z572" i="8"/>
  <c r="Z641" i="8"/>
  <c r="Z601" i="8"/>
  <c r="Z569" i="8"/>
  <c r="Z631" i="8"/>
  <c r="Z607" i="8"/>
  <c r="Z575" i="8"/>
  <c r="Z598" i="8"/>
  <c r="Z561" i="8"/>
  <c r="Z529" i="8"/>
  <c r="Z497" i="8"/>
  <c r="Z465" i="8"/>
  <c r="Z562" i="8"/>
  <c r="Z530" i="8"/>
  <c r="Z551" i="8"/>
  <c r="Z560" i="8"/>
  <c r="Z498" i="8"/>
  <c r="Z466" i="8"/>
  <c r="Z492" i="8"/>
  <c r="Z437" i="8"/>
  <c r="Z450" i="8"/>
  <c r="Z526" i="8"/>
  <c r="Z491" i="8"/>
  <c r="Z459" i="8"/>
  <c r="Z552" i="8"/>
  <c r="Z428" i="8"/>
  <c r="Z409" i="8"/>
  <c r="Z377" i="8"/>
  <c r="Z410" i="8"/>
  <c r="Z415" i="8"/>
  <c r="Z383" i="8"/>
  <c r="Z443" i="8"/>
  <c r="Z396" i="8"/>
  <c r="Z364" i="8"/>
  <c r="Z329" i="8"/>
  <c r="Z297" i="8"/>
  <c r="Z390" i="8"/>
  <c r="Z374" i="8"/>
  <c r="Z334" i="8"/>
  <c r="Z302" i="8"/>
  <c r="Z360" i="8"/>
  <c r="Z331" i="8"/>
  <c r="Z299" i="8"/>
  <c r="Z267" i="8"/>
  <c r="Z365" i="8"/>
  <c r="Z332" i="8"/>
  <c r="Z300" i="8"/>
  <c r="Z268" i="8"/>
  <c r="Z359" i="8"/>
  <c r="Z202" i="8"/>
  <c r="Z170" i="8"/>
  <c r="Z137" i="8"/>
  <c r="Z121" i="8"/>
  <c r="Z222" i="8"/>
  <c r="Z203" i="8"/>
  <c r="Z171" i="8"/>
  <c r="Z220" i="8"/>
  <c r="Z205" i="8"/>
  <c r="Z173" i="8"/>
  <c r="Z159" i="8"/>
  <c r="Z148" i="8"/>
  <c r="Z236" i="8"/>
  <c r="Z41" i="8"/>
  <c r="Z180" i="8"/>
  <c r="Z132" i="8"/>
  <c r="Z116" i="8"/>
  <c r="Z106" i="8"/>
  <c r="Z90" i="8"/>
  <c r="Z65" i="8"/>
  <c r="Z83" i="8"/>
  <c r="Z47" i="8"/>
  <c r="Z59" i="8"/>
  <c r="Z15" i="8"/>
  <c r="Z43" i="8"/>
  <c r="Z95" i="8"/>
  <c r="Z111" i="8"/>
  <c r="Z44" i="8"/>
  <c r="Z1002" i="8"/>
  <c r="Z981" i="8"/>
  <c r="Z998" i="8"/>
  <c r="Z971" i="8"/>
  <c r="Z990" i="8"/>
  <c r="Z939" i="8"/>
  <c r="Z980" i="8"/>
  <c r="Z930" i="8"/>
  <c r="Z979" i="8"/>
  <c r="Z892" i="8"/>
  <c r="Z922" i="8"/>
  <c r="Z925" i="8"/>
  <c r="Z904" i="8"/>
  <c r="Z887" i="8"/>
  <c r="Z865" i="8"/>
  <c r="Z861" i="8"/>
  <c r="Z844" i="8"/>
  <c r="Z841" i="8"/>
  <c r="Z862" i="8"/>
  <c r="Z801" i="8"/>
  <c r="Z838" i="8"/>
  <c r="Z794" i="8"/>
  <c r="Z852" i="8"/>
  <c r="Z833" i="8"/>
  <c r="Z823" i="8"/>
  <c r="Z765" i="8"/>
  <c r="Z869" i="8"/>
  <c r="Z811" i="8"/>
  <c r="Z748" i="8"/>
  <c r="Z759" i="8"/>
  <c r="Z795" i="8"/>
  <c r="Z815" i="8"/>
  <c r="Z698" i="8"/>
  <c r="Z756" i="8"/>
  <c r="Z718" i="8"/>
  <c r="Z739" i="8"/>
  <c r="Z737" i="8"/>
  <c r="Z677" i="8"/>
  <c r="Z713" i="8"/>
  <c r="Z665" i="8"/>
  <c r="Z628" i="8"/>
  <c r="Z669" i="8"/>
  <c r="Z708" i="8"/>
  <c r="Z668" i="8"/>
  <c r="Z634" i="8"/>
  <c r="Z596" i="8"/>
  <c r="Z684" i="8"/>
  <c r="Z625" i="8"/>
  <c r="Z593" i="8"/>
  <c r="Z661" i="8"/>
  <c r="Z645" i="8"/>
  <c r="Z599" i="8"/>
  <c r="Z651" i="8"/>
  <c r="Z659" i="8"/>
  <c r="Z553" i="8"/>
  <c r="Z521" i="8"/>
  <c r="Z489" i="8"/>
  <c r="Z457" i="8"/>
  <c r="Z554" i="8"/>
  <c r="Z582" i="8"/>
  <c r="Z543" i="8"/>
  <c r="Z522" i="8"/>
  <c r="Z490" i="8"/>
  <c r="Z458" i="8"/>
  <c r="Z476" i="8"/>
  <c r="Z429" i="8"/>
  <c r="Z442" i="8"/>
  <c r="Z515" i="8"/>
  <c r="Z483" i="8"/>
  <c r="Z532" i="8"/>
  <c r="Z540" i="8"/>
  <c r="Z472" i="8"/>
  <c r="Z401" i="8"/>
  <c r="Z439" i="8"/>
  <c r="Z402" i="8"/>
  <c r="Z407" i="8"/>
  <c r="Z375" i="8"/>
  <c r="Z420" i="8"/>
  <c r="Z388" i="8"/>
  <c r="Z353" i="8"/>
  <c r="Z321" i="8"/>
  <c r="Z289" i="8"/>
  <c r="Z243" i="8"/>
  <c r="Z361" i="8"/>
  <c r="Z326" i="8"/>
  <c r="Z294" i="8"/>
  <c r="Z355" i="8"/>
  <c r="Z323" i="8"/>
  <c r="Z291" i="8"/>
  <c r="Z259" i="8"/>
  <c r="Z356" i="8"/>
  <c r="Z324" i="8"/>
  <c r="Z292" i="8"/>
  <c r="Z260" i="8"/>
  <c r="Z238" i="8"/>
  <c r="Z194" i="8"/>
  <c r="Z151" i="8"/>
  <c r="Z133" i="8"/>
  <c r="Z117" i="8"/>
  <c r="Z214" i="8"/>
  <c r="Z195" i="8"/>
  <c r="Z261" i="8"/>
  <c r="Z212" i="8"/>
  <c r="Z197" i="8"/>
  <c r="Z165" i="8"/>
  <c r="Z157" i="8"/>
  <c r="Z228" i="8"/>
  <c r="Z184" i="8"/>
  <c r="Z82" i="8"/>
  <c r="Z144" i="8"/>
  <c r="Z128" i="8"/>
  <c r="Z63" i="8"/>
  <c r="Z102" i="8"/>
  <c r="Z86" i="8"/>
  <c r="Z49" i="8"/>
  <c r="Z76" i="8"/>
  <c r="Z230" i="8"/>
  <c r="Z31" i="8"/>
  <c r="Z24" i="8"/>
  <c r="Z71" i="8"/>
  <c r="Z79" i="8"/>
  <c r="Z30" i="8"/>
  <c r="Z25" i="8"/>
  <c r="Z45" i="8"/>
  <c r="Z99" i="8"/>
  <c r="Z986" i="8"/>
  <c r="Z1000" i="8"/>
  <c r="Z977" i="8"/>
  <c r="Z960" i="8"/>
  <c r="Z952" i="8"/>
  <c r="Z987" i="8"/>
  <c r="Z956" i="8"/>
  <c r="Z982" i="8"/>
  <c r="Z948" i="8"/>
  <c r="Z876" i="8"/>
  <c r="Z906" i="8"/>
  <c r="Z891" i="8"/>
  <c r="Z919" i="8"/>
  <c r="Z872" i="8"/>
  <c r="Z927" i="8"/>
  <c r="Z913" i="8"/>
  <c r="Z883" i="8"/>
  <c r="Z910" i="8"/>
  <c r="Z832" i="8"/>
  <c r="Z793" i="8"/>
  <c r="Z822" i="8"/>
  <c r="Z786" i="8"/>
  <c r="Z840" i="8"/>
  <c r="Z819" i="8"/>
  <c r="Z839" i="8"/>
  <c r="Z757" i="8"/>
  <c r="Z829" i="8"/>
  <c r="Z834" i="8"/>
  <c r="Z740" i="8"/>
  <c r="Z831" i="8"/>
  <c r="Z775" i="8"/>
  <c r="Z750" i="8"/>
  <c r="Z690" i="8"/>
  <c r="Z771" i="8"/>
  <c r="Z787" i="8"/>
  <c r="Z733" i="8"/>
  <c r="Z696" i="8"/>
  <c r="Z699" i="8"/>
  <c r="Z701" i="8"/>
  <c r="Z652" i="8"/>
  <c r="Z620" i="8"/>
  <c r="Z705" i="8"/>
  <c r="Z676" i="8"/>
  <c r="Z658" i="8"/>
  <c r="Z626" i="8"/>
  <c r="Z588" i="8"/>
  <c r="Z679" i="8"/>
  <c r="Z618" i="8"/>
  <c r="Z585" i="8"/>
  <c r="Z660" i="8"/>
  <c r="Z629" i="8"/>
  <c r="Z591" i="8"/>
  <c r="Z617" i="8"/>
  <c r="Z610" i="8"/>
  <c r="Z545" i="8"/>
  <c r="Z513" i="8"/>
  <c r="Z481" i="8"/>
  <c r="Z590" i="8"/>
  <c r="Z546" i="8"/>
  <c r="Z594" i="8"/>
  <c r="Z535" i="8"/>
  <c r="Z514" i="8"/>
  <c r="Z482" i="8"/>
  <c r="Z548" i="8"/>
  <c r="Z460" i="8"/>
  <c r="Z574" i="8"/>
  <c r="Z434" i="8"/>
  <c r="Z507" i="8"/>
  <c r="Z475" i="8"/>
  <c r="Z512" i="8"/>
  <c r="Z444" i="8"/>
  <c r="Z424" i="8"/>
  <c r="Z393" i="8"/>
  <c r="Z456" i="8"/>
  <c r="Z480" i="8"/>
  <c r="Z399" i="8"/>
  <c r="Z367" i="8"/>
  <c r="Z412" i="8"/>
  <c r="Z380" i="8"/>
  <c r="Z345" i="8"/>
  <c r="Z313" i="8"/>
  <c r="Z281" i="8"/>
  <c r="Z235" i="8"/>
  <c r="Z350" i="8"/>
  <c r="Z318" i="8"/>
  <c r="Z286" i="8"/>
  <c r="Z347" i="8"/>
  <c r="Z315" i="8"/>
  <c r="Z283" i="8"/>
  <c r="Z251" i="8"/>
  <c r="Z348" i="8"/>
  <c r="Z316" i="8"/>
  <c r="Z284" i="8"/>
  <c r="Z252" i="8"/>
  <c r="Z257" i="8"/>
  <c r="Z186" i="8"/>
  <c r="Z145" i="8"/>
  <c r="Z129" i="8"/>
  <c r="Z278" i="8"/>
  <c r="Z249" i="8"/>
  <c r="Z187" i="8"/>
  <c r="Z253" i="8"/>
  <c r="Z265" i="8"/>
  <c r="Z189" i="8"/>
  <c r="Z163" i="8"/>
  <c r="Z155" i="8"/>
  <c r="Z217" i="8"/>
  <c r="Z149" i="8"/>
  <c r="Z74" i="8"/>
  <c r="Z140" i="8"/>
  <c r="Z124" i="8"/>
  <c r="Z113" i="8"/>
  <c r="Z98" i="8"/>
  <c r="Z81" i="8"/>
  <c r="Z274" i="8"/>
  <c r="Z69" i="8"/>
  <c r="Z204" i="8"/>
  <c r="Z989" i="8"/>
  <c r="Z1006" i="8"/>
  <c r="Z972" i="8"/>
  <c r="Z900" i="8"/>
  <c r="Z866" i="8"/>
  <c r="Z928" i="8"/>
  <c r="Z842" i="8"/>
  <c r="Z785" i="8"/>
  <c r="Z851" i="8"/>
  <c r="Z769" i="8"/>
  <c r="Z776" i="8"/>
  <c r="Z778" i="8"/>
  <c r="Z799" i="8"/>
  <c r="Z722" i="8"/>
  <c r="Z711" i="8"/>
  <c r="Z673" i="8"/>
  <c r="Z650" i="8"/>
  <c r="Z681" i="8"/>
  <c r="Z667" i="8"/>
  <c r="Z583" i="8"/>
  <c r="Z549" i="8"/>
  <c r="Z461" i="8"/>
  <c r="Z559" i="8"/>
  <c r="Z487" i="8"/>
  <c r="Z433" i="8"/>
  <c r="Z499" i="8"/>
  <c r="Z448" i="8"/>
  <c r="Z373" i="8"/>
  <c r="Z391" i="8"/>
  <c r="Z384" i="8"/>
  <c r="Z293" i="8"/>
  <c r="Z342" i="8"/>
  <c r="Z351" i="8"/>
  <c r="Z263" i="8"/>
  <c r="Z308" i="8"/>
  <c r="Z234" i="8"/>
  <c r="Z135" i="8"/>
  <c r="Z226" i="8"/>
  <c r="Z270" i="8"/>
  <c r="Z158" i="8"/>
  <c r="Z61" i="8"/>
  <c r="Z126" i="8"/>
  <c r="Z88" i="8"/>
  <c r="Z57" i="8"/>
  <c r="Z8" i="8"/>
  <c r="Z64" i="8"/>
  <c r="Z89" i="8"/>
  <c r="Z105" i="8"/>
  <c r="Z973" i="8"/>
  <c r="Z951" i="8"/>
  <c r="Z945" i="8"/>
  <c r="Z884" i="8"/>
  <c r="Z920" i="8"/>
  <c r="Z895" i="8"/>
  <c r="Z912" i="8"/>
  <c r="Z863" i="8"/>
  <c r="Z836" i="8"/>
  <c r="Z761" i="8"/>
  <c r="Z752" i="8"/>
  <c r="Z763" i="8"/>
  <c r="Z742" i="8"/>
  <c r="Z754" i="8"/>
  <c r="Z693" i="8"/>
  <c r="Z721" i="8"/>
  <c r="Z638" i="8"/>
  <c r="Z657" i="8"/>
  <c r="Z707" i="8"/>
  <c r="Z571" i="8"/>
  <c r="Z537" i="8"/>
  <c r="Z453" i="8"/>
  <c r="Z547" i="8"/>
  <c r="Z474" i="8"/>
  <c r="Z536" i="8"/>
  <c r="Z486" i="8"/>
  <c r="Z436" i="8"/>
  <c r="Z431" i="8"/>
  <c r="Z379" i="8"/>
  <c r="Z372" i="8"/>
  <c r="Z285" i="8"/>
  <c r="Z330" i="8"/>
  <c r="Z339" i="8"/>
  <c r="Z255" i="8"/>
  <c r="Z296" i="8"/>
  <c r="Z241" i="8"/>
  <c r="Z131" i="8"/>
  <c r="Z199" i="8"/>
  <c r="Z240" i="8"/>
  <c r="Z156" i="8"/>
  <c r="Z168" i="8"/>
  <c r="Z120" i="8"/>
  <c r="Z84" i="8"/>
  <c r="Z42" i="8"/>
  <c r="Z51" i="8"/>
  <c r="Z988" i="8"/>
  <c r="Z976" i="8"/>
  <c r="Z935" i="8"/>
  <c r="Z954" i="8"/>
  <c r="Z921" i="8"/>
  <c r="Z873" i="8"/>
  <c r="Z926" i="8"/>
  <c r="Z830" i="8"/>
  <c r="Z835" i="8"/>
  <c r="Z843" i="8"/>
  <c r="Z744" i="8"/>
  <c r="Z749" i="8"/>
  <c r="Z735" i="8"/>
  <c r="Z717" i="8"/>
  <c r="Z670" i="8"/>
  <c r="Z726" i="8"/>
  <c r="Z630" i="8"/>
  <c r="Z633" i="8"/>
  <c r="Z647" i="8"/>
  <c r="Z606" i="8"/>
  <c r="Z525" i="8"/>
  <c r="Z602" i="8"/>
  <c r="Z539" i="8"/>
  <c r="Z463" i="8"/>
  <c r="Z524" i="8"/>
  <c r="Z478" i="8"/>
  <c r="Z454" i="8"/>
  <c r="Z418" i="8"/>
  <c r="Z371" i="8"/>
  <c r="Z357" i="8"/>
  <c r="Z273" i="8"/>
  <c r="Z322" i="8"/>
  <c r="Z327" i="8"/>
  <c r="Z245" i="8"/>
  <c r="Z288" i="8"/>
  <c r="Z198" i="8"/>
  <c r="Z125" i="8"/>
  <c r="Z191" i="8"/>
  <c r="Z201" i="8"/>
  <c r="Z153" i="8"/>
  <c r="Z78" i="8"/>
  <c r="Z70" i="8"/>
  <c r="Z73" i="8"/>
  <c r="Z211" i="8"/>
  <c r="Z34" i="8"/>
  <c r="Z53" i="8"/>
  <c r="Z999" i="8"/>
  <c r="Z1004" i="8"/>
  <c r="Z923" i="8"/>
  <c r="Z946" i="8"/>
  <c r="Z905" i="8"/>
  <c r="Z859" i="8"/>
  <c r="Z871" i="8"/>
  <c r="Z810" i="8"/>
  <c r="Z821" i="8"/>
  <c r="Z826" i="8"/>
  <c r="Z732" i="8"/>
  <c r="Z792" i="8"/>
  <c r="Z719" i="8"/>
  <c r="Z685" i="8"/>
  <c r="Z656" i="8"/>
  <c r="Z712" i="8"/>
  <c r="Z612" i="8"/>
  <c r="Z619" i="8"/>
  <c r="Z653" i="8"/>
  <c r="Z635" i="8"/>
  <c r="Z517" i="8"/>
  <c r="Z558" i="8"/>
  <c r="Z527" i="8"/>
  <c r="Z455" i="8"/>
  <c r="Z446" i="8"/>
  <c r="Z467" i="8"/>
  <c r="Z427" i="8"/>
  <c r="Z406" i="8"/>
  <c r="Z464" i="8"/>
  <c r="Z349" i="8"/>
  <c r="Z369" i="8"/>
  <c r="Z310" i="8"/>
  <c r="Z319" i="8"/>
  <c r="Z370" i="8"/>
  <c r="Z276" i="8"/>
  <c r="Z190" i="8"/>
  <c r="Z119" i="8"/>
  <c r="Z179" i="8"/>
  <c r="Z193" i="8"/>
  <c r="Z247" i="8"/>
  <c r="Z219" i="8"/>
  <c r="Z225" i="8"/>
  <c r="Z60" i="8"/>
  <c r="Z172" i="8"/>
  <c r="Z54" i="8"/>
  <c r="Z996" i="8"/>
  <c r="Z947" i="8"/>
  <c r="Z949" i="8"/>
  <c r="Z914" i="8"/>
  <c r="Z889" i="8"/>
  <c r="Z936" i="8"/>
  <c r="Z854" i="8"/>
  <c r="Z798" i="8"/>
  <c r="Z880" i="8"/>
  <c r="Z857" i="8"/>
  <c r="Z720" i="8"/>
  <c r="Z714" i="8"/>
  <c r="Z847" i="8"/>
  <c r="Z687" i="8"/>
  <c r="Z644" i="8"/>
  <c r="Z692" i="8"/>
  <c r="Z600" i="8"/>
  <c r="Z609" i="8"/>
  <c r="Z637" i="8"/>
  <c r="Z567" i="8"/>
  <c r="Z505" i="8"/>
  <c r="Z550" i="8"/>
  <c r="Z528" i="8"/>
  <c r="Z508" i="8"/>
  <c r="Z438" i="8"/>
  <c r="Z564" i="8"/>
  <c r="Z417" i="8"/>
  <c r="Z398" i="8"/>
  <c r="Z425" i="8"/>
  <c r="Z337" i="8"/>
  <c r="Z239" i="8"/>
  <c r="Z298" i="8"/>
  <c r="Z307" i="8"/>
  <c r="Z352" i="8"/>
  <c r="Z264" i="8"/>
  <c r="Z178" i="8"/>
  <c r="Z115" i="8"/>
  <c r="Z167" i="8"/>
  <c r="Z181" i="8"/>
  <c r="Z221" i="8"/>
  <c r="Z146" i="8"/>
  <c r="Z110" i="8"/>
  <c r="Z40" i="8"/>
  <c r="Z50" i="8"/>
  <c r="Z20" i="8"/>
  <c r="Z27" i="8"/>
  <c r="Z985" i="8"/>
  <c r="Z974" i="8"/>
  <c r="Z931" i="8"/>
  <c r="Z929" i="8"/>
  <c r="Z890" i="8"/>
  <c r="Z885" i="8"/>
  <c r="Z845" i="8"/>
  <c r="Z816" i="8"/>
  <c r="Z790" i="8"/>
  <c r="Z828" i="8"/>
  <c r="Z791" i="8"/>
  <c r="Z758" i="8"/>
  <c r="Z702" i="8"/>
  <c r="Z774" i="8"/>
  <c r="Z700" i="8"/>
  <c r="Z632" i="8"/>
  <c r="Z674" i="8"/>
  <c r="Z592" i="8"/>
  <c r="Z597" i="8"/>
  <c r="Z615" i="8"/>
  <c r="Z623" i="8"/>
  <c r="Z493" i="8"/>
  <c r="Z538" i="8"/>
  <c r="Z519" i="8"/>
  <c r="Z484" i="8"/>
  <c r="Z426" i="8"/>
  <c r="Z520" i="8"/>
  <c r="Z405" i="8"/>
  <c r="Z423" i="8"/>
  <c r="Z416" i="8"/>
  <c r="Z325" i="8"/>
  <c r="Z227" i="8"/>
  <c r="Z290" i="8"/>
  <c r="Z295" i="8"/>
  <c r="Z340" i="8"/>
  <c r="Z256" i="8"/>
  <c r="Z166" i="8"/>
  <c r="Z244" i="8"/>
  <c r="Z258" i="8"/>
  <c r="Z169" i="8"/>
  <c r="Z207" i="8"/>
  <c r="Z142" i="8"/>
  <c r="Z104" i="8"/>
  <c r="Z192" i="8"/>
  <c r="Z994" i="8"/>
  <c r="Z975" i="8"/>
  <c r="Z950" i="8"/>
  <c r="Z969" i="8"/>
  <c r="Z938" i="8"/>
  <c r="Z856" i="8"/>
  <c r="Z888" i="8"/>
  <c r="Z805" i="8"/>
  <c r="Z878" i="8"/>
  <c r="Z807" i="8"/>
  <c r="Z766" i="8"/>
  <c r="Z753" i="8"/>
  <c r="Z694" i="8"/>
  <c r="Z743" i="8"/>
  <c r="Z672" i="8"/>
  <c r="Z624" i="8"/>
  <c r="Z704" i="8"/>
  <c r="Z580" i="8"/>
  <c r="Z589" i="8"/>
  <c r="Z603" i="8"/>
  <c r="Z570" i="8"/>
  <c r="Z485" i="8"/>
  <c r="Z614" i="8"/>
  <c r="Z506" i="8"/>
  <c r="Z468" i="8"/>
  <c r="Z518" i="8"/>
  <c r="Z496" i="8"/>
  <c r="Z397" i="8"/>
  <c r="Z411" i="8"/>
  <c r="Z404" i="8"/>
  <c r="Z317" i="8"/>
  <c r="Z366" i="8"/>
  <c r="Z386" i="8"/>
  <c r="Z287" i="8"/>
  <c r="Z328" i="8"/>
  <c r="Z394" i="8"/>
  <c r="Z147" i="8"/>
  <c r="Z218" i="8"/>
  <c r="Z237" i="8"/>
  <c r="Z164" i="8"/>
  <c r="Z200" i="8"/>
  <c r="Z136" i="8"/>
  <c r="Z100" i="8"/>
  <c r="Z80" i="8"/>
  <c r="Z970" i="8"/>
  <c r="Z968" i="8"/>
  <c r="Z991" i="8"/>
  <c r="Z924" i="8"/>
  <c r="Z907" i="8"/>
  <c r="Z894" i="8"/>
  <c r="Z870" i="8"/>
  <c r="Z797" i="8"/>
  <c r="Z886" i="8"/>
  <c r="Z780" i="8"/>
  <c r="Z818" i="8"/>
  <c r="Z800" i="8"/>
  <c r="Z682" i="8"/>
  <c r="Z738" i="8"/>
  <c r="Z716" i="8"/>
  <c r="Z703" i="8"/>
  <c r="Z666" i="8"/>
  <c r="Z568" i="8"/>
  <c r="Z577" i="8"/>
  <c r="Z595" i="8"/>
  <c r="Z557" i="8"/>
  <c r="Z473" i="8"/>
  <c r="Z627" i="8"/>
  <c r="Z495" i="8"/>
  <c r="Z445" i="8"/>
  <c r="Z510" i="8"/>
  <c r="Z452" i="8"/>
  <c r="Z385" i="8"/>
  <c r="Z403" i="8"/>
  <c r="Z392" i="8"/>
  <c r="Z305" i="8"/>
  <c r="Z354" i="8"/>
  <c r="Z358" i="8"/>
  <c r="Z275" i="8"/>
  <c r="Z320" i="8"/>
  <c r="Z242" i="8"/>
  <c r="Z141" i="8"/>
  <c r="Z209" i="8"/>
  <c r="Z216" i="8"/>
  <c r="Z161" i="8"/>
  <c r="Z150" i="8"/>
  <c r="Z130" i="8"/>
  <c r="Z94" i="8"/>
  <c r="Z72" i="8"/>
  <c r="Z35" i="8"/>
  <c r="Z55" i="8"/>
  <c r="Z56" i="8"/>
  <c r="Z19" i="8"/>
  <c r="Z97" i="8"/>
  <c r="Z36" i="8"/>
  <c r="Z93" i="8"/>
  <c r="Z10" i="8"/>
  <c r="Z9" i="8"/>
  <c r="Z101" i="8"/>
  <c r="Z11" i="8"/>
  <c r="Z114" i="8"/>
  <c r="Z23" i="8"/>
  <c r="Z29" i="8"/>
  <c r="Z109" i="8"/>
  <c r="Z37" i="8"/>
  <c r="Z85" i="8"/>
  <c r="Z26" i="8"/>
  <c r="Z33" i="8"/>
  <c r="Z12" i="8"/>
  <c r="Z38" i="8"/>
  <c r="Z28" i="8"/>
  <c r="Z18" i="8"/>
  <c r="Z46" i="8"/>
  <c r="Z39" i="8"/>
  <c r="Z32" i="8"/>
  <c r="Z22" i="8"/>
  <c r="Z13" i="8"/>
  <c r="T23" i="4"/>
  <c r="X23" i="4" s="1"/>
  <c r="M14" i="7"/>
  <c r="R22" i="3" s="1"/>
  <c r="AA22" i="3" s="1"/>
  <c r="AM14" i="8"/>
  <c r="AN14" i="8" s="1"/>
  <c r="T22" i="4"/>
  <c r="X22" i="4" s="1"/>
  <c r="M13" i="7"/>
  <c r="R21" i="3" s="1"/>
  <c r="AA21" i="3" s="1"/>
  <c r="W82" i="8"/>
  <c r="W18" i="8"/>
  <c r="W11" i="8"/>
  <c r="W15" i="8"/>
  <c r="W12" i="8"/>
  <c r="W10" i="8"/>
  <c r="W16" i="8"/>
  <c r="W20" i="8"/>
  <c r="W19" i="8"/>
  <c r="W13" i="8"/>
  <c r="W9" i="8"/>
  <c r="W23" i="8"/>
  <c r="W58" i="8"/>
  <c r="W31" i="8"/>
  <c r="W29" i="8"/>
  <c r="W51" i="8"/>
  <c r="W54" i="8"/>
  <c r="W37" i="8"/>
  <c r="W55" i="8"/>
  <c r="W35" i="8"/>
  <c r="W53" i="8"/>
  <c r="W36" i="8"/>
  <c r="W17" i="8"/>
  <c r="W50" i="8"/>
  <c r="W26" i="8"/>
  <c r="W32" i="8"/>
  <c r="W22" i="8"/>
  <c r="W14" i="8"/>
  <c r="W39" i="8"/>
  <c r="W33" i="8"/>
  <c r="W46" i="8"/>
  <c r="W28" i="8"/>
  <c r="W25" i="8"/>
  <c r="W21" i="8"/>
  <c r="W38" i="8"/>
  <c r="W985" i="8"/>
  <c r="W1002" i="8"/>
  <c r="W979" i="8"/>
  <c r="W959" i="8"/>
  <c r="W943" i="8"/>
  <c r="W938" i="8"/>
  <c r="W933" i="8"/>
  <c r="W922" i="8"/>
  <c r="W907" i="8"/>
  <c r="W942" i="8"/>
  <c r="W889" i="8"/>
  <c r="W880" i="8"/>
  <c r="W910" i="8"/>
  <c r="W855" i="8"/>
  <c r="W918" i="8"/>
  <c r="W898" i="8"/>
  <c r="W864" i="8"/>
  <c r="W848" i="8"/>
  <c r="W886" i="8"/>
  <c r="W854" i="8"/>
  <c r="W825" i="8"/>
  <c r="W887" i="8"/>
  <c r="W804" i="8"/>
  <c r="W763" i="8"/>
  <c r="W799" i="8"/>
  <c r="W776" i="8"/>
  <c r="W797" i="8"/>
  <c r="W800" i="8"/>
  <c r="W796" i="8"/>
  <c r="W751" i="8"/>
  <c r="W764" i="8"/>
  <c r="W724" i="8"/>
  <c r="W762" i="8"/>
  <c r="W731" i="8"/>
  <c r="W690" i="8"/>
  <c r="W729" i="8"/>
  <c r="W691" i="8"/>
  <c r="W704" i="8"/>
  <c r="W685" i="8"/>
  <c r="W712" i="8"/>
  <c r="W659" i="8"/>
  <c r="W627" i="8"/>
  <c r="W648" i="8"/>
  <c r="W739" i="8"/>
  <c r="W645" i="8"/>
  <c r="W668" i="8"/>
  <c r="W649" i="8"/>
  <c r="W688" i="8"/>
  <c r="W589" i="8"/>
  <c r="W617" i="8"/>
  <c r="W667" i="8"/>
  <c r="W555" i="8"/>
  <c r="W523" i="8"/>
  <c r="W491" i="8"/>
  <c r="W459" i="8"/>
  <c r="W578" i="8"/>
  <c r="W544" i="8"/>
  <c r="W512" i="8"/>
  <c r="W480" i="8"/>
  <c r="W619" i="8"/>
  <c r="W599" i="8"/>
  <c r="W549" i="8"/>
  <c r="W517" i="8"/>
  <c r="W485" i="8"/>
  <c r="W453" i="8"/>
  <c r="W447" i="8"/>
  <c r="W566" i="8"/>
  <c r="W542" i="8"/>
  <c r="W562" i="8"/>
  <c r="W486" i="8"/>
  <c r="W438" i="8"/>
  <c r="W415" i="8"/>
  <c r="W383" i="8"/>
  <c r="W420" i="8"/>
  <c r="W424" i="8"/>
  <c r="W393" i="8"/>
  <c r="W361" i="8"/>
  <c r="W410" i="8"/>
  <c r="W378" i="8"/>
  <c r="W344" i="8"/>
  <c r="W312" i="8"/>
  <c r="W280" i="8"/>
  <c r="W248" i="8"/>
  <c r="W345" i="8"/>
  <c r="W313" i="8"/>
  <c r="W243" i="8"/>
  <c r="W350" i="8"/>
  <c r="W318" i="8"/>
  <c r="W286" i="8"/>
  <c r="W236" i="8"/>
  <c r="W355" i="8"/>
  <c r="W323" i="8"/>
  <c r="W291" i="8"/>
  <c r="W259" i="8"/>
  <c r="W247" i="8"/>
  <c r="W205" i="8"/>
  <c r="W173" i="8"/>
  <c r="W159" i="8"/>
  <c r="W257" i="8"/>
  <c r="W269" i="8"/>
  <c r="W195" i="8"/>
  <c r="W150" i="8"/>
  <c r="W273" i="8"/>
  <c r="W184" i="8"/>
  <c r="W142" i="8"/>
  <c r="W126" i="8"/>
  <c r="W170" i="8"/>
  <c r="W76" i="8"/>
  <c r="W281" i="8"/>
  <c r="W178" i="8"/>
  <c r="W135" i="8"/>
  <c r="W119" i="8"/>
  <c r="W99" i="8"/>
  <c r="W79" i="8"/>
  <c r="W61" i="8"/>
  <c r="W63" i="8"/>
  <c r="W108" i="8"/>
  <c r="W92" i="8"/>
  <c r="W67" i="8"/>
  <c r="W24" i="8"/>
  <c r="W44" i="8"/>
  <c r="W1004" i="8"/>
  <c r="W987" i="8"/>
  <c r="W998" i="8"/>
  <c r="W997" i="8"/>
  <c r="W954" i="8"/>
  <c r="W941" i="8"/>
  <c r="W947" i="8"/>
  <c r="W891" i="8"/>
  <c r="W929" i="8"/>
  <c r="W912" i="8"/>
  <c r="W849" i="8"/>
  <c r="W871" i="8"/>
  <c r="W920" i="8"/>
  <c r="W888" i="8"/>
  <c r="W919" i="8"/>
  <c r="W831" i="8"/>
  <c r="W856" i="8"/>
  <c r="W845" i="8"/>
  <c r="W872" i="8"/>
  <c r="W809" i="8"/>
  <c r="W759" i="8"/>
  <c r="W785" i="8"/>
  <c r="W843" i="8"/>
  <c r="W773" i="8"/>
  <c r="W807" i="8"/>
  <c r="W765" i="8"/>
  <c r="W786" i="8"/>
  <c r="W720" i="8"/>
  <c r="W737" i="8"/>
  <c r="W710" i="8"/>
  <c r="W787" i="8"/>
  <c r="W703" i="8"/>
  <c r="W723" i="8"/>
  <c r="W696" i="8"/>
  <c r="W681" i="8"/>
  <c r="W651" i="8"/>
  <c r="W734" i="8"/>
  <c r="W632" i="8"/>
  <c r="W658" i="8"/>
  <c r="W622" i="8"/>
  <c r="W654" i="8"/>
  <c r="W618" i="8"/>
  <c r="W581" i="8"/>
  <c r="W588" i="8"/>
  <c r="W583" i="8"/>
  <c r="W535" i="8"/>
  <c r="W499" i="8"/>
  <c r="W463" i="8"/>
  <c r="W575" i="8"/>
  <c r="W536" i="8"/>
  <c r="W500" i="8"/>
  <c r="W464" i="8"/>
  <c r="W570" i="8"/>
  <c r="W557" i="8"/>
  <c r="W521" i="8"/>
  <c r="W481" i="8"/>
  <c r="W611" i="8"/>
  <c r="W435" i="8"/>
  <c r="W506" i="8"/>
  <c r="W433" i="8"/>
  <c r="W502" i="8"/>
  <c r="W442" i="8"/>
  <c r="W411" i="8"/>
  <c r="W375" i="8"/>
  <c r="W408" i="8"/>
  <c r="W409" i="8"/>
  <c r="W373" i="8"/>
  <c r="W418" i="8"/>
  <c r="W382" i="8"/>
  <c r="W340" i="8"/>
  <c r="W304" i="8"/>
  <c r="W268" i="8"/>
  <c r="W366" i="8"/>
  <c r="W325" i="8"/>
  <c r="W289" i="8"/>
  <c r="W354" i="8"/>
  <c r="W314" i="8"/>
  <c r="W278" i="8"/>
  <c r="W224" i="8"/>
  <c r="W339" i="8"/>
  <c r="W303" i="8"/>
  <c r="W267" i="8"/>
  <c r="W262" i="8"/>
  <c r="W201" i="8"/>
  <c r="W165" i="8"/>
  <c r="W156" i="8"/>
  <c r="W213" i="8"/>
  <c r="W210" i="8"/>
  <c r="W171" i="8"/>
  <c r="W211" i="8"/>
  <c r="W180" i="8"/>
  <c r="W138" i="8"/>
  <c r="W120" i="8"/>
  <c r="W148" i="8"/>
  <c r="W52" i="8"/>
  <c r="W227" i="8"/>
  <c r="W137" i="8"/>
  <c r="W117" i="8"/>
  <c r="W95" i="8"/>
  <c r="W64" i="8"/>
  <c r="W174" i="8"/>
  <c r="W113" i="8"/>
  <c r="W96" i="8"/>
  <c r="W73" i="8"/>
  <c r="W984" i="8"/>
  <c r="W980" i="8"/>
  <c r="W969" i="8"/>
  <c r="W967" i="8"/>
  <c r="W1006" i="8"/>
  <c r="W991" i="8"/>
  <c r="W989" i="8"/>
  <c r="W990" i="8"/>
  <c r="W973" i="8"/>
  <c r="W995" i="8"/>
  <c r="W915" i="8"/>
  <c r="W932" i="8"/>
  <c r="W911" i="8"/>
  <c r="W927" i="8"/>
  <c r="W914" i="8"/>
  <c r="W852" i="8"/>
  <c r="W900" i="8"/>
  <c r="W841" i="8"/>
  <c r="W862" i="8"/>
  <c r="W838" i="8"/>
  <c r="W884" i="8"/>
  <c r="W781" i="8"/>
  <c r="W832" i="8"/>
  <c r="W789" i="8"/>
  <c r="W780" i="8"/>
  <c r="W833" i="8"/>
  <c r="W760" i="8"/>
  <c r="W748" i="8"/>
  <c r="W738" i="8"/>
  <c r="W750" i="8"/>
  <c r="W686" i="8"/>
  <c r="W711" i="8"/>
  <c r="W745" i="8"/>
  <c r="W674" i="8"/>
  <c r="W727" i="8"/>
  <c r="W639" i="8"/>
  <c r="W652" i="8"/>
  <c r="W689" i="8"/>
  <c r="W629" i="8"/>
  <c r="W657" i="8"/>
  <c r="W613" i="8"/>
  <c r="W573" i="8"/>
  <c r="W600" i="8"/>
  <c r="W551" i="8"/>
  <c r="W511" i="8"/>
  <c r="W471" i="8"/>
  <c r="W604" i="8"/>
  <c r="W532" i="8"/>
  <c r="W492" i="8"/>
  <c r="W452" i="8"/>
  <c r="W572" i="8"/>
  <c r="W533" i="8"/>
  <c r="W493" i="8"/>
  <c r="W614" i="8"/>
  <c r="W431" i="8"/>
  <c r="W490" i="8"/>
  <c r="W530" i="8"/>
  <c r="W462" i="8"/>
  <c r="W426" i="8"/>
  <c r="W387" i="8"/>
  <c r="W412" i="8"/>
  <c r="W405" i="8"/>
  <c r="W365" i="8"/>
  <c r="W402" i="8"/>
  <c r="W388" i="8"/>
  <c r="W320" i="8"/>
  <c r="W276" i="8"/>
  <c r="W374" i="8"/>
  <c r="W321" i="8"/>
  <c r="W239" i="8"/>
  <c r="W993" i="8"/>
  <c r="W983" i="8"/>
  <c r="W994" i="8"/>
  <c r="W975" i="8"/>
  <c r="W962" i="8"/>
  <c r="W934" i="8"/>
  <c r="W883" i="8"/>
  <c r="W913" i="8"/>
  <c r="W895" i="8"/>
  <c r="W908" i="8"/>
  <c r="W869" i="8"/>
  <c r="W850" i="8"/>
  <c r="W859" i="8"/>
  <c r="W823" i="8"/>
  <c r="W829" i="8"/>
  <c r="W824" i="8"/>
  <c r="W827" i="8"/>
  <c r="W775" i="8"/>
  <c r="W808" i="8"/>
  <c r="W768" i="8"/>
  <c r="W769" i="8"/>
  <c r="W801" i="8"/>
  <c r="W743" i="8"/>
  <c r="W740" i="8"/>
  <c r="W805" i="8"/>
  <c r="W725" i="8"/>
  <c r="W678" i="8"/>
  <c r="W699" i="8"/>
  <c r="W693" i="8"/>
  <c r="W726" i="8"/>
  <c r="W709" i="8"/>
  <c r="W631" i="8"/>
  <c r="W640" i="8"/>
  <c r="W664" i="8"/>
  <c r="W672" i="8"/>
  <c r="W641" i="8"/>
  <c r="W605" i="8"/>
  <c r="W660" i="8"/>
  <c r="W615" i="8"/>
  <c r="W543" i="8"/>
  <c r="W503" i="8"/>
  <c r="W455" i="8"/>
  <c r="W564" i="8"/>
  <c r="W524" i="8"/>
  <c r="W484" i="8"/>
  <c r="W590" i="8"/>
  <c r="W565" i="8"/>
  <c r="W525" i="8"/>
  <c r="W477" i="8"/>
  <c r="W582" i="8"/>
  <c r="W546" i="8"/>
  <c r="W449" i="8"/>
  <c r="W550" i="8"/>
  <c r="W450" i="8"/>
  <c r="W419" i="8"/>
  <c r="W371" i="8"/>
  <c r="W400" i="8"/>
  <c r="W397" i="8"/>
  <c r="W444" i="8"/>
  <c r="W394" i="8"/>
  <c r="W352" i="8"/>
  <c r="W308" i="8"/>
  <c r="W264" i="8"/>
  <c r="W353" i="8"/>
  <c r="W309" i="8"/>
  <c r="W396" i="8"/>
  <c r="W330" i="8"/>
  <c r="W290" i="8"/>
  <c r="W228" i="8"/>
  <c r="W335" i="8"/>
  <c r="W295" i="8"/>
  <c r="W251" i="8"/>
  <c r="W212" i="8"/>
  <c r="W181" i="8"/>
  <c r="W158" i="8"/>
  <c r="W217" i="8"/>
  <c r="W203" i="8"/>
  <c r="W237" i="8"/>
  <c r="W204" i="8"/>
  <c r="W149" i="8"/>
  <c r="W128" i="8"/>
  <c r="W198" i="8"/>
  <c r="W57" i="8"/>
  <c r="W194" i="8"/>
  <c r="W131" i="8"/>
  <c r="W107" i="8"/>
  <c r="W87" i="8"/>
  <c r="W48" i="8"/>
  <c r="W202" i="8"/>
  <c r="W98" i="8"/>
  <c r="W65" i="8"/>
  <c r="W30" i="8"/>
  <c r="W992" i="8"/>
  <c r="W982" i="8"/>
  <c r="W965" i="8"/>
  <c r="W986" i="8"/>
  <c r="W945" i="8"/>
  <c r="W958" i="8"/>
  <c r="W924" i="8"/>
  <c r="W925" i="8"/>
  <c r="W916" i="8"/>
  <c r="W948" i="8"/>
  <c r="W815" i="8"/>
  <c r="W901" i="8"/>
  <c r="W894" i="8"/>
  <c r="W771" i="8"/>
  <c r="W816" i="8"/>
  <c r="W788" i="8"/>
  <c r="W766" i="8"/>
  <c r="W820" i="8"/>
  <c r="W746" i="8"/>
  <c r="W714" i="8"/>
  <c r="W735" i="8"/>
  <c r="W761" i="8"/>
  <c r="W708" i="8"/>
  <c r="W655" i="8"/>
  <c r="W656" i="8"/>
  <c r="W653" i="8"/>
  <c r="W684" i="8"/>
  <c r="W692" i="8"/>
  <c r="W623" i="8"/>
  <c r="W580" i="8"/>
  <c r="W515" i="8"/>
  <c r="W598" i="8"/>
  <c r="W552" i="8"/>
  <c r="W496" i="8"/>
  <c r="W587" i="8"/>
  <c r="W545" i="8"/>
  <c r="W497" i="8"/>
  <c r="W579" i="8"/>
  <c r="W522" i="8"/>
  <c r="W425" i="8"/>
  <c r="W446" i="8"/>
  <c r="W399" i="8"/>
  <c r="W416" i="8"/>
  <c r="W389" i="8"/>
  <c r="W422" i="8"/>
  <c r="W368" i="8"/>
  <c r="W300" i="8"/>
  <c r="W252" i="8"/>
  <c r="W329" i="8"/>
  <c r="W380" i="8"/>
  <c r="W322" i="8"/>
  <c r="W364" i="8"/>
  <c r="W360" i="8"/>
  <c r="W311" i="8"/>
  <c r="W263" i="8"/>
  <c r="W216" i="8"/>
  <c r="W177" i="8"/>
  <c r="W155" i="8"/>
  <c r="W277" i="8"/>
  <c r="W183" i="8"/>
  <c r="W215" i="8"/>
  <c r="W172" i="8"/>
  <c r="W130" i="8"/>
  <c r="W182" i="8"/>
  <c r="W42" i="8"/>
  <c r="W145" i="8"/>
  <c r="W123" i="8"/>
  <c r="W93" i="8"/>
  <c r="W218" i="8"/>
  <c r="W43" i="8"/>
  <c r="W94" i="8"/>
  <c r="W49" i="8"/>
  <c r="W1001" i="8"/>
  <c r="W961" i="8"/>
  <c r="W955" i="8"/>
  <c r="W966" i="8"/>
  <c r="W939" i="8"/>
  <c r="W950" i="8"/>
  <c r="W896" i="8"/>
  <c r="W906" i="8"/>
  <c r="W878" i="8"/>
  <c r="W866" i="8"/>
  <c r="W902" i="8"/>
  <c r="W853" i="8"/>
  <c r="W867" i="8"/>
  <c r="W767" i="8"/>
  <c r="W803" i="8"/>
  <c r="W777" i="8"/>
  <c r="W858" i="8"/>
  <c r="W791" i="8"/>
  <c r="W722" i="8"/>
  <c r="W706" i="8"/>
  <c r="W719" i="8"/>
  <c r="W721" i="8"/>
  <c r="W697" i="8"/>
  <c r="W647" i="8"/>
  <c r="W644" i="8"/>
  <c r="W650" i="8"/>
  <c r="W676" i="8"/>
  <c r="W609" i="8"/>
  <c r="W594" i="8"/>
  <c r="W563" i="8"/>
  <c r="W507" i="8"/>
  <c r="W595" i="8"/>
  <c r="W548" i="8"/>
  <c r="W488" i="8"/>
  <c r="W584" i="8"/>
  <c r="W541" i="8"/>
  <c r="W489" i="8"/>
  <c r="W576" i="8"/>
  <c r="W514" i="8"/>
  <c r="W526" i="8"/>
  <c r="W538" i="8"/>
  <c r="W395" i="8"/>
  <c r="W404" i="8"/>
  <c r="W385" i="8"/>
  <c r="W414" i="8"/>
  <c r="W356" i="8"/>
  <c r="W296" i="8"/>
  <c r="W359" i="8"/>
  <c r="W317" i="8"/>
  <c r="W363" i="8"/>
  <c r="W310" i="8"/>
  <c r="W358" i="8"/>
  <c r="W351" i="8"/>
  <c r="W307" i="8"/>
  <c r="W255" i="8"/>
  <c r="W241" i="8"/>
  <c r="W169" i="8"/>
  <c r="W154" i="8"/>
  <c r="W266" i="8"/>
  <c r="W179" i="8"/>
  <c r="W253" i="8"/>
  <c r="W168" i="8"/>
  <c r="W124" i="8"/>
  <c r="W114" i="8"/>
  <c r="W242" i="8"/>
  <c r="W143" i="8"/>
  <c r="W121" i="8"/>
  <c r="W91" i="8"/>
  <c r="W68" i="8"/>
  <c r="W186" i="8"/>
  <c r="W90" i="8"/>
  <c r="W40" i="8"/>
  <c r="W8" i="8"/>
  <c r="W78" i="8"/>
  <c r="W996" i="8"/>
  <c r="W964" i="8"/>
  <c r="W981" i="8"/>
  <c r="W957" i="8"/>
  <c r="W935" i="8"/>
  <c r="W921" i="8"/>
  <c r="W873" i="8"/>
  <c r="W863" i="8"/>
  <c r="W851" i="8"/>
  <c r="W917" i="8"/>
  <c r="W882" i="8"/>
  <c r="W826" i="8"/>
  <c r="W814" i="8"/>
  <c r="W836" i="8"/>
  <c r="W772" i="8"/>
  <c r="W802" i="8"/>
  <c r="W783" i="8"/>
  <c r="W744" i="8"/>
  <c r="W749" i="8"/>
  <c r="W698" i="8"/>
  <c r="W707" i="8"/>
  <c r="W669" i="8"/>
  <c r="W718" i="8"/>
  <c r="W635" i="8"/>
  <c r="W628" i="8"/>
  <c r="W637" i="8"/>
  <c r="W646" i="8"/>
  <c r="W597" i="8"/>
  <c r="W606" i="8"/>
  <c r="W547" i="8"/>
  <c r="W487" i="8"/>
  <c r="W610" i="8"/>
  <c r="W528" i="8"/>
  <c r="W472" i="8"/>
  <c r="W602" i="8"/>
  <c r="W529" i="8"/>
  <c r="W469" i="8"/>
  <c r="W443" i="8"/>
  <c r="W554" i="8"/>
  <c r="W510" i="8"/>
  <c r="W482" i="8"/>
  <c r="W379" i="8"/>
  <c r="W436" i="8"/>
  <c r="W377" i="8"/>
  <c r="W398" i="8"/>
  <c r="W336" i="8"/>
  <c r="W288" i="8"/>
  <c r="W357" i="8"/>
  <c r="W301" i="8"/>
  <c r="W346" i="8"/>
  <c r="W302" i="8"/>
  <c r="W240" i="8"/>
  <c r="W343" i="8"/>
  <c r="W287" i="8"/>
  <c r="W245" i="8"/>
  <c r="W223" i="8"/>
  <c r="W163" i="8"/>
  <c r="W152" i="8"/>
  <c r="W258" i="8"/>
  <c r="W167" i="8"/>
  <c r="W200" i="8"/>
  <c r="W144" i="8"/>
  <c r="W118" i="8"/>
  <c r="W80" i="8"/>
  <c r="W151" i="8"/>
  <c r="W139" i="8"/>
  <c r="W109" i="8"/>
  <c r="W85" i="8"/>
  <c r="W190" i="8"/>
  <c r="W110" i="8"/>
  <c r="W86" i="8"/>
  <c r="W999" i="8"/>
  <c r="W1005" i="8"/>
  <c r="W946" i="8"/>
  <c r="W936" i="8"/>
  <c r="W875" i="8"/>
  <c r="W881" i="8"/>
  <c r="W953" i="8"/>
  <c r="W940" i="8"/>
  <c r="W874" i="8"/>
  <c r="W861" i="8"/>
  <c r="W821" i="8"/>
  <c r="W822" i="8"/>
  <c r="W790" i="8"/>
  <c r="W794" i="8"/>
  <c r="W835" i="8"/>
  <c r="W770" i="8"/>
  <c r="W793" i="8"/>
  <c r="W728" i="8"/>
  <c r="W756" i="8"/>
  <c r="W757" i="8"/>
  <c r="W683" i="8"/>
  <c r="W717" i="8"/>
  <c r="W671" i="8"/>
  <c r="W705" i="8"/>
  <c r="W675" i="8"/>
  <c r="W621" i="8"/>
  <c r="W630" i="8"/>
  <c r="W577" i="8"/>
  <c r="W612" i="8"/>
  <c r="W527" i="8"/>
  <c r="W475" i="8"/>
  <c r="W560" i="8"/>
  <c r="W508" i="8"/>
  <c r="W456" i="8"/>
  <c r="W561" i="8"/>
  <c r="W505" i="8"/>
  <c r="W457" i="8"/>
  <c r="W568" i="8"/>
  <c r="W437" i="8"/>
  <c r="W470" i="8"/>
  <c r="W407" i="8"/>
  <c r="W466" i="8"/>
  <c r="W413" i="8"/>
  <c r="W430" i="8"/>
  <c r="W458" i="8"/>
  <c r="W324" i="8"/>
  <c r="W260" i="8"/>
  <c r="W337" i="8"/>
  <c r="W285" i="8"/>
  <c r="W334" i="8"/>
  <c r="W282" i="8"/>
  <c r="W376" i="8"/>
  <c r="W319" i="8"/>
  <c r="W275" i="8"/>
  <c r="W229" i="8"/>
  <c r="W189" i="8"/>
  <c r="W160" i="8"/>
  <c r="W207" i="8"/>
  <c r="W191" i="8"/>
  <c r="W225" i="8"/>
  <c r="W188" i="8"/>
  <c r="W134" i="8"/>
  <c r="W208" i="8"/>
  <c r="W62" i="8"/>
  <c r="W166" i="8"/>
  <c r="W127" i="8"/>
  <c r="W101" i="8"/>
  <c r="W233" i="8"/>
  <c r="W70" i="8"/>
  <c r="W102" i="8"/>
  <c r="W77" i="8"/>
  <c r="W988" i="8"/>
  <c r="W956" i="8"/>
  <c r="W970" i="8"/>
  <c r="W952" i="8"/>
  <c r="W923" i="8"/>
  <c r="W905" i="8"/>
  <c r="W865" i="8"/>
  <c r="W847" i="8"/>
  <c r="W904" i="8"/>
  <c r="W893" i="8"/>
  <c r="W868" i="8"/>
  <c r="W844" i="8"/>
  <c r="W811" i="8"/>
  <c r="W834" i="8"/>
  <c r="W828" i="8"/>
  <c r="W792" i="8"/>
  <c r="W774" i="8"/>
  <c r="W736" i="8"/>
  <c r="W784" i="8"/>
  <c r="W694" i="8"/>
  <c r="W695" i="8"/>
  <c r="W665" i="8"/>
  <c r="W677" i="8"/>
  <c r="W730" i="8"/>
  <c r="W624" i="8"/>
  <c r="W634" i="8"/>
  <c r="W638" i="8"/>
  <c r="W593" i="8"/>
  <c r="W603" i="8"/>
  <c r="W539" i="8"/>
  <c r="W483" i="8"/>
  <c r="W607" i="8"/>
  <c r="W520" i="8"/>
  <c r="W468" i="8"/>
  <c r="W596" i="8"/>
  <c r="W513" i="8"/>
  <c r="W465" i="8"/>
  <c r="W439" i="8"/>
  <c r="W445" i="8"/>
  <c r="W494" i="8"/>
  <c r="W432" i="8"/>
  <c r="W367" i="8"/>
  <c r="W421" i="8"/>
  <c r="W369" i="8"/>
  <c r="W390" i="8"/>
  <c r="W332" i="8"/>
  <c r="W284" i="8"/>
  <c r="W349" i="8"/>
  <c r="W297" i="8"/>
  <c r="W342" i="8"/>
  <c r="W298" i="8"/>
  <c r="W232" i="8"/>
  <c r="W331" i="8"/>
  <c r="W283" i="8"/>
  <c r="W270" i="8"/>
  <c r="W197" i="8"/>
  <c r="W162" i="8"/>
  <c r="W254" i="8"/>
  <c r="W231" i="8"/>
  <c r="W234" i="8"/>
  <c r="W196" i="8"/>
  <c r="W140" i="8"/>
  <c r="W116" i="8"/>
  <c r="W72" i="8"/>
  <c r="W66" i="8"/>
  <c r="W133" i="8"/>
  <c r="W105" i="8"/>
  <c r="W75" i="8"/>
  <c r="W214" i="8"/>
  <c r="W106" i="8"/>
  <c r="W84" i="8"/>
  <c r="W45" i="8"/>
  <c r="W74" i="8"/>
  <c r="W972" i="8"/>
  <c r="W976" i="8"/>
  <c r="W968" i="8"/>
  <c r="W944" i="8"/>
  <c r="W899" i="8"/>
  <c r="W897" i="8"/>
  <c r="W857" i="8"/>
  <c r="W870" i="8"/>
  <c r="W885" i="8"/>
  <c r="W877" i="8"/>
  <c r="W837" i="8"/>
  <c r="W840" i="8"/>
  <c r="W795" i="8"/>
  <c r="W813" i="8"/>
  <c r="W860" i="8"/>
  <c r="W778" i="8"/>
  <c r="W747" i="8"/>
  <c r="W732" i="8"/>
  <c r="W758" i="8"/>
  <c r="W682" i="8"/>
  <c r="W687" i="8"/>
  <c r="W661" i="8"/>
  <c r="W716" i="8"/>
  <c r="W713" i="8"/>
  <c r="W620" i="8"/>
  <c r="W626" i="8"/>
  <c r="W633" i="8"/>
  <c r="W585" i="8"/>
  <c r="W574" i="8"/>
  <c r="W531" i="8"/>
  <c r="W479" i="8"/>
  <c r="W567" i="8"/>
  <c r="W516" i="8"/>
  <c r="W460" i="8"/>
  <c r="W571" i="8"/>
  <c r="W509" i="8"/>
  <c r="W461" i="8"/>
  <c r="W427" i="8"/>
  <c r="W441" i="8"/>
  <c r="W478" i="8"/>
  <c r="W423" i="8"/>
  <c r="W440" i="8"/>
  <c r="W417" i="8"/>
  <c r="W474" i="8"/>
  <c r="W386" i="8"/>
  <c r="W328" i="8"/>
  <c r="W272" i="8"/>
  <c r="W341" i="8"/>
  <c r="W293" i="8"/>
  <c r="W338" i="8"/>
  <c r="W294" i="8"/>
  <c r="W392" i="8"/>
  <c r="W327" i="8"/>
  <c r="W279" i="8"/>
  <c r="W265" i="8"/>
  <c r="W193" i="8"/>
  <c r="W161" i="8"/>
  <c r="W221" i="8"/>
  <c r="W199" i="8"/>
  <c r="W230" i="8"/>
  <c r="W192" i="8"/>
  <c r="W136" i="8"/>
  <c r="W209" i="8"/>
  <c r="W69" i="8"/>
  <c r="W59" i="8"/>
  <c r="W129" i="8"/>
  <c r="W103" i="8"/>
  <c r="W71" i="8"/>
  <c r="W115" i="8"/>
  <c r="W104" i="8"/>
  <c r="W81" i="8"/>
  <c r="W34" i="8"/>
  <c r="W1000" i="8"/>
  <c r="W1003" i="8"/>
  <c r="W974" i="8"/>
  <c r="W930" i="8"/>
  <c r="W971" i="8"/>
  <c r="W960" i="8"/>
  <c r="W931" i="8"/>
  <c r="W909" i="8"/>
  <c r="W926" i="8"/>
  <c r="W963" i="8"/>
  <c r="W839" i="8"/>
  <c r="W842" i="8"/>
  <c r="W812" i="8"/>
  <c r="W779" i="8"/>
  <c r="W819" i="8"/>
  <c r="W806" i="8"/>
  <c r="W817" i="8"/>
  <c r="W754" i="8"/>
  <c r="W753" i="8"/>
  <c r="W741" i="8"/>
  <c r="W742" i="8"/>
  <c r="W679" i="8"/>
  <c r="W670" i="8"/>
  <c r="W663" i="8"/>
  <c r="W680" i="8"/>
  <c r="W666" i="8"/>
  <c r="W700" i="8"/>
  <c r="W625" i="8"/>
  <c r="W662" i="8"/>
  <c r="W586" i="8"/>
  <c r="W519" i="8"/>
  <c r="W467" i="8"/>
  <c r="W556" i="8"/>
  <c r="W504" i="8"/>
  <c r="W616" i="8"/>
  <c r="W553" i="8"/>
  <c r="W501" i="8"/>
  <c r="W608" i="8"/>
  <c r="W534" i="8"/>
  <c r="W429" i="8"/>
  <c r="W451" i="8"/>
  <c r="W403" i="8"/>
  <c r="W434" i="8"/>
  <c r="W401" i="8"/>
  <c r="W428" i="8"/>
  <c r="W372" i="8"/>
  <c r="W316" i="8"/>
  <c r="W256" i="8"/>
  <c r="W333" i="8"/>
  <c r="W235" i="8"/>
  <c r="W326" i="8"/>
  <c r="W274" i="8"/>
  <c r="W370" i="8"/>
  <c r="W315" i="8"/>
  <c r="W271" i="8"/>
  <c r="W220" i="8"/>
  <c r="W185" i="8"/>
  <c r="W157" i="8"/>
  <c r="W206" i="8"/>
  <c r="W187" i="8"/>
  <c r="W219" i="8"/>
  <c r="W176" i="8"/>
  <c r="W132" i="8"/>
  <c r="W249" i="8"/>
  <c r="W47" i="8"/>
  <c r="W147" i="8"/>
  <c r="W125" i="8"/>
  <c r="W97" i="8"/>
  <c r="W226" i="8"/>
  <c r="W56" i="8"/>
  <c r="W100" i="8"/>
  <c r="W60" i="8"/>
  <c r="W949" i="8"/>
  <c r="W846" i="8"/>
  <c r="W702" i="8"/>
  <c r="W601" i="8"/>
  <c r="W537" i="8"/>
  <c r="W381" i="8"/>
  <c r="W244" i="8"/>
  <c r="W175" i="8"/>
  <c r="W89" i="8"/>
  <c r="W928" i="8"/>
  <c r="W818" i="8"/>
  <c r="W715" i="8"/>
  <c r="W591" i="8"/>
  <c r="W473" i="8"/>
  <c r="W406" i="8"/>
  <c r="W347" i="8"/>
  <c r="W250" i="8"/>
  <c r="W41" i="8"/>
  <c r="W937" i="8"/>
  <c r="W755" i="8"/>
  <c r="W673" i="8"/>
  <c r="W559" i="8"/>
  <c r="W558" i="8"/>
  <c r="W348" i="8"/>
  <c r="W299" i="8"/>
  <c r="W146" i="8"/>
  <c r="W112" i="8"/>
  <c r="W879" i="8"/>
  <c r="W798" i="8"/>
  <c r="W733" i="8"/>
  <c r="W495" i="8"/>
  <c r="W498" i="8"/>
  <c r="W292" i="8"/>
  <c r="W246" i="8"/>
  <c r="W122" i="8"/>
  <c r="W88" i="8"/>
  <c r="W890" i="8"/>
  <c r="W830" i="8"/>
  <c r="W643" i="8"/>
  <c r="W592" i="8"/>
  <c r="W518" i="8"/>
  <c r="W384" i="8"/>
  <c r="W238" i="8"/>
  <c r="W83" i="8"/>
  <c r="W951" i="8"/>
  <c r="W892" i="8"/>
  <c r="W701" i="8"/>
  <c r="W448" i="8"/>
  <c r="W261" i="8"/>
  <c r="W977" i="8"/>
  <c r="W876" i="8"/>
  <c r="W810" i="8"/>
  <c r="W636" i="8"/>
  <c r="W540" i="8"/>
  <c r="W454" i="8"/>
  <c r="W305" i="8"/>
  <c r="W164" i="8"/>
  <c r="W222" i="8"/>
  <c r="W782" i="8"/>
  <c r="W569" i="8"/>
  <c r="W306" i="8"/>
  <c r="W111" i="8"/>
  <c r="W978" i="8"/>
  <c r="W903" i="8"/>
  <c r="W752" i="8"/>
  <c r="W642" i="8"/>
  <c r="W476" i="8"/>
  <c r="W391" i="8"/>
  <c r="W362" i="8"/>
  <c r="W153" i="8"/>
  <c r="W141" i="8"/>
  <c r="W27" i="8"/>
  <c r="AM15" i="8"/>
  <c r="AN15" i="8" s="1"/>
  <c r="Y16" i="8"/>
  <c r="Y15" i="8"/>
  <c r="Y9" i="8"/>
  <c r="Y990" i="8"/>
  <c r="Y978" i="8"/>
  <c r="Y993" i="8"/>
  <c r="Y996" i="8"/>
  <c r="Y995" i="8"/>
  <c r="Y949" i="8"/>
  <c r="Y947" i="8"/>
  <c r="Y945" i="8"/>
  <c r="Y930" i="8"/>
  <c r="Y921" i="8"/>
  <c r="Y953" i="8"/>
  <c r="Y879" i="8"/>
  <c r="Y876" i="8"/>
  <c r="Y904" i="8"/>
  <c r="Y884" i="8"/>
  <c r="Y862" i="8"/>
  <c r="Y914" i="8"/>
  <c r="Y912" i="8"/>
  <c r="Y837" i="8"/>
  <c r="Y858" i="8"/>
  <c r="Y823" i="8"/>
  <c r="Y899" i="8"/>
  <c r="Y812" i="8"/>
  <c r="Y764" i="8"/>
  <c r="Y789" i="8"/>
  <c r="Y854" i="8"/>
  <c r="Y801" i="8"/>
  <c r="Y818" i="8"/>
  <c r="Y754" i="8"/>
  <c r="Y744" i="8"/>
  <c r="Y797" i="8"/>
  <c r="Y729" i="8"/>
  <c r="Y750" i="8"/>
  <c r="Y707" i="8"/>
  <c r="Y810" i="8"/>
  <c r="Y712" i="8"/>
  <c r="Y680" i="8"/>
  <c r="Y728" i="8"/>
  <c r="Y731" i="8"/>
  <c r="Y718" i="8"/>
  <c r="Y667" i="8"/>
  <c r="Y665" i="8"/>
  <c r="Y628" i="8"/>
  <c r="Y649" i="8"/>
  <c r="Y617" i="8"/>
  <c r="Y651" i="8"/>
  <c r="Y658" i="8"/>
  <c r="Y610" i="8"/>
  <c r="Y578" i="8"/>
  <c r="Y603" i="8"/>
  <c r="Y583" i="8"/>
  <c r="Y556" i="8"/>
  <c r="Y524" i="8"/>
  <c r="Y492" i="8"/>
  <c r="Y460" i="8"/>
  <c r="Y567" i="8"/>
  <c r="Y570" i="8"/>
  <c r="Y537" i="8"/>
  <c r="Y505" i="8"/>
  <c r="Y473" i="8"/>
  <c r="Y593" i="8"/>
  <c r="Y579" i="8"/>
  <c r="Y550" i="8"/>
  <c r="Y518" i="8"/>
  <c r="Y486" i="8"/>
  <c r="Y454" i="8"/>
  <c r="Y436" i="8"/>
  <c r="Y487" i="8"/>
  <c r="Y563" i="8"/>
  <c r="Y430" i="8"/>
  <c r="Y539" i="8"/>
  <c r="Y429" i="8"/>
  <c r="Y396" i="8"/>
  <c r="Y483" i="8"/>
  <c r="Y405" i="8"/>
  <c r="Y418" i="8"/>
  <c r="Y386" i="8"/>
  <c r="Y445" i="8"/>
  <c r="Y399" i="8"/>
  <c r="Y389" i="8"/>
  <c r="Y333" i="8"/>
  <c r="Y301" i="8"/>
  <c r="Y269" i="8"/>
  <c r="Y371" i="8"/>
  <c r="Y330" i="8"/>
  <c r="Y298" i="8"/>
  <c r="Y244" i="8"/>
  <c r="Y343" i="8"/>
  <c r="Y311" i="8"/>
  <c r="Y279" i="8"/>
  <c r="Y233" i="8"/>
  <c r="Y336" i="8"/>
  <c r="Y304" i="8"/>
  <c r="Y272" i="8"/>
  <c r="Y238" i="8"/>
  <c r="Y254" i="8"/>
  <c r="Y182" i="8"/>
  <c r="Y232" i="8"/>
  <c r="Y255" i="8"/>
  <c r="Y188" i="8"/>
  <c r="Y144" i="8"/>
  <c r="Y128" i="8"/>
  <c r="Y271" i="8"/>
  <c r="Y270" i="8"/>
  <c r="Y185" i="8"/>
  <c r="Y162" i="8"/>
  <c r="Y154" i="8"/>
  <c r="Y242" i="8"/>
  <c r="Y133" i="8"/>
  <c r="Y117" i="8"/>
  <c r="Y97" i="8"/>
  <c r="Y75" i="8"/>
  <c r="Y150" i="8"/>
  <c r="Y239" i="8"/>
  <c r="Y43" i="8"/>
  <c r="Y210" i="8"/>
  <c r="Y57" i="8"/>
  <c r="Y1006" i="8"/>
  <c r="Y986" i="8"/>
  <c r="Y989" i="8"/>
  <c r="Y973" i="8"/>
  <c r="Y979" i="8"/>
  <c r="Y944" i="8"/>
  <c r="Y942" i="8"/>
  <c r="Y943" i="8"/>
  <c r="Y929" i="8"/>
  <c r="Y931" i="8"/>
  <c r="Y908" i="8"/>
  <c r="Y855" i="8"/>
  <c r="Y853" i="8"/>
  <c r="Y922" i="8"/>
  <c r="Y882" i="8"/>
  <c r="Y917" i="8"/>
  <c r="Y829" i="8"/>
  <c r="Y835" i="8"/>
  <c r="Y852" i="8"/>
  <c r="Y834" i="8"/>
  <c r="Y776" i="8"/>
  <c r="Y807" i="8"/>
  <c r="Y769" i="8"/>
  <c r="Y792" i="8"/>
  <c r="Y799" i="8"/>
  <c r="Y791" i="8"/>
  <c r="Y758" i="8"/>
  <c r="Y741" i="8"/>
  <c r="Y727" i="8"/>
  <c r="Y711" i="8"/>
  <c r="Y767" i="8"/>
  <c r="Y704" i="8"/>
  <c r="Y766" i="8"/>
  <c r="Y674" i="8"/>
  <c r="Y675" i="8"/>
  <c r="Y723" i="8"/>
  <c r="Y689" i="8"/>
  <c r="Y740" i="8"/>
  <c r="Y641" i="8"/>
  <c r="Y673" i="8"/>
  <c r="Y669" i="8"/>
  <c r="Y623" i="8"/>
  <c r="Y586" i="8"/>
  <c r="Y631" i="8"/>
  <c r="Y580" i="8"/>
  <c r="Y548" i="8"/>
  <c r="Y512" i="8"/>
  <c r="Y476" i="8"/>
  <c r="Y601" i="8"/>
  <c r="Y584" i="8"/>
  <c r="Y541" i="8"/>
  <c r="Y501" i="8"/>
  <c r="Y465" i="8"/>
  <c r="Y638" i="8"/>
  <c r="Y566" i="8"/>
  <c r="Y530" i="8"/>
  <c r="Y494" i="8"/>
  <c r="Y458" i="8"/>
  <c r="Y432" i="8"/>
  <c r="Y471" i="8"/>
  <c r="Y450" i="8"/>
  <c r="Y515" i="8"/>
  <c r="Y452" i="8"/>
  <c r="Y404" i="8"/>
  <c r="Y368" i="8"/>
  <c r="Y401" i="8"/>
  <c r="Y410" i="8"/>
  <c r="Y374" i="8"/>
  <c r="Y415" i="8"/>
  <c r="Y379" i="8"/>
  <c r="Y341" i="8"/>
  <c r="Y305" i="8"/>
  <c r="Y265" i="8"/>
  <c r="Y354" i="8"/>
  <c r="Y318" i="8"/>
  <c r="Y381" i="8"/>
  <c r="Y355" i="8"/>
  <c r="Y319" i="8"/>
  <c r="Y283" i="8"/>
  <c r="Y229" i="8"/>
  <c r="Y328" i="8"/>
  <c r="Y292" i="8"/>
  <c r="Y991" i="8"/>
  <c r="Y997" i="8"/>
  <c r="Y980" i="8"/>
  <c r="Y985" i="8"/>
  <c r="Y966" i="8"/>
  <c r="Y958" i="8"/>
  <c r="Y938" i="8"/>
  <c r="Y926" i="8"/>
  <c r="Y897" i="8"/>
  <c r="Y911" i="8"/>
  <c r="Y892" i="8"/>
  <c r="Y907" i="8"/>
  <c r="Y901" i="8"/>
  <c r="Y849" i="8"/>
  <c r="Y873" i="8"/>
  <c r="Y916" i="8"/>
  <c r="Y885" i="8"/>
  <c r="Y870" i="8"/>
  <c r="Y820" i="8"/>
  <c r="Y813" i="8"/>
  <c r="Y760" i="8"/>
  <c r="Y793" i="8"/>
  <c r="Y817" i="8"/>
  <c r="Y778" i="8"/>
  <c r="Y779" i="8"/>
  <c r="Y752" i="8"/>
  <c r="Y805" i="8"/>
  <c r="Y725" i="8"/>
  <c r="Y800" i="8"/>
  <c r="Y695" i="8"/>
  <c r="Y814" i="8"/>
  <c r="Y692" i="8"/>
  <c r="Y739" i="8"/>
  <c r="Y662" i="8"/>
  <c r="Y709" i="8"/>
  <c r="Y730" i="8"/>
  <c r="Y648" i="8"/>
  <c r="Y678" i="8"/>
  <c r="Y629" i="8"/>
  <c r="Y681" i="8"/>
  <c r="Y690" i="8"/>
  <c r="Y606" i="8"/>
  <c r="Y717" i="8"/>
  <c r="Y646" i="8"/>
  <c r="Y592" i="8"/>
  <c r="Y536" i="8"/>
  <c r="Y500" i="8"/>
  <c r="Y464" i="8"/>
  <c r="Y654" i="8"/>
  <c r="Y561" i="8"/>
  <c r="Y525" i="8"/>
  <c r="Y489" i="8"/>
  <c r="Y453" i="8"/>
  <c r="Y608" i="8"/>
  <c r="Y554" i="8"/>
  <c r="Y514" i="8"/>
  <c r="Y478" i="8"/>
  <c r="Y585" i="8"/>
  <c r="Y519" i="8"/>
  <c r="Y555" i="8"/>
  <c r="Y438" i="8"/>
  <c r="Y491" i="8"/>
  <c r="Y425" i="8"/>
  <c r="Y388" i="8"/>
  <c r="Y424" i="8"/>
  <c r="Y437" i="8"/>
  <c r="Y398" i="8"/>
  <c r="Y362" i="8"/>
  <c r="Y403" i="8"/>
  <c r="Y359" i="8"/>
  <c r="Y325" i="8"/>
  <c r="Y289" i="8"/>
  <c r="Y253" i="8"/>
  <c r="Y342" i="8"/>
  <c r="Y306" i="8"/>
  <c r="Y363" i="8"/>
  <c r="Y339" i="8"/>
  <c r="Y303" i="8"/>
  <c r="Y377" i="8"/>
  <c r="Y352" i="8"/>
  <c r="Y316" i="8"/>
  <c r="Y280" i="8"/>
  <c r="Y259" i="8"/>
  <c r="Y227" i="8"/>
  <c r="Y174" i="8"/>
  <c r="Y214" i="8"/>
  <c r="Y983" i="8"/>
  <c r="Y1000" i="8"/>
  <c r="Y976" i="8"/>
  <c r="Y974" i="8"/>
  <c r="Y961" i="8"/>
  <c r="Y939" i="8"/>
  <c r="Y933" i="8"/>
  <c r="Y960" i="8"/>
  <c r="Y889" i="8"/>
  <c r="Y903" i="8"/>
  <c r="Y890" i="8"/>
  <c r="Y920" i="8"/>
  <c r="Y880" i="8"/>
  <c r="Y842" i="8"/>
  <c r="Y851" i="8"/>
  <c r="Y886" i="8"/>
  <c r="Y923" i="8"/>
  <c r="Y839" i="8"/>
  <c r="Y811" i="8"/>
  <c r="Y808" i="8"/>
  <c r="Y756" i="8"/>
  <c r="Y784" i="8"/>
  <c r="Y830" i="8"/>
  <c r="Y774" i="8"/>
  <c r="Y771" i="8"/>
  <c r="Y748" i="8"/>
  <c r="Y757" i="8"/>
  <c r="Y721" i="8"/>
  <c r="Y736" i="8"/>
  <c r="Y691" i="8"/>
  <c r="Y796" i="8"/>
  <c r="Y688" i="8"/>
  <c r="Y735" i="8"/>
  <c r="Y724" i="8"/>
  <c r="Y698" i="8"/>
  <c r="Y713" i="8"/>
  <c r="Y644" i="8"/>
  <c r="Y660" i="8"/>
  <c r="Y625" i="8"/>
  <c r="Y659" i="8"/>
  <c r="Y650" i="8"/>
  <c r="Y602" i="8"/>
  <c r="Y668" i="8"/>
  <c r="Y620" i="8"/>
  <c r="Y589" i="8"/>
  <c r="Y532" i="8"/>
  <c r="Y496" i="8"/>
  <c r="Y456" i="8"/>
  <c r="Y619" i="8"/>
  <c r="Y557" i="8"/>
  <c r="Y521" i="8"/>
  <c r="Y485" i="8"/>
  <c r="Y599" i="8"/>
  <c r="Y605" i="8"/>
  <c r="Y546" i="8"/>
  <c r="Y510" i="8"/>
  <c r="Y474" i="8"/>
  <c r="Y547" i="8"/>
  <c r="Y511" i="8"/>
  <c r="Y527" i="8"/>
  <c r="Y434" i="8"/>
  <c r="Y447" i="8"/>
  <c r="Y420" i="8"/>
  <c r="Y384" i="8"/>
  <c r="Y421" i="8"/>
  <c r="Y431" i="8"/>
  <c r="Y394" i="8"/>
  <c r="Y358" i="8"/>
  <c r="Y395" i="8"/>
  <c r="Y357" i="8"/>
  <c r="Y321" i="8"/>
  <c r="Y285" i="8"/>
  <c r="Y249" i="8"/>
  <c r="Y338" i="8"/>
  <c r="Y302" i="8"/>
  <c r="Y240" i="8"/>
  <c r="Y335" i="8"/>
  <c r="Y299" i="8"/>
  <c r="Y365" i="8"/>
  <c r="Y348" i="8"/>
  <c r="Y312" i="8"/>
  <c r="Y276" i="8"/>
  <c r="Y235" i="8"/>
  <c r="Y208" i="8"/>
  <c r="Y170" i="8"/>
  <c r="Y209" i="8"/>
  <c r="Y975" i="8"/>
  <c r="Y1004" i="8"/>
  <c r="Y967" i="8"/>
  <c r="Y965" i="8"/>
  <c r="Y941" i="8"/>
  <c r="Y987" i="8"/>
  <c r="Y981" i="8"/>
  <c r="Y956" i="8"/>
  <c r="Y881" i="8"/>
  <c r="Y895" i="8"/>
  <c r="Y878" i="8"/>
  <c r="Y888" i="8"/>
  <c r="Y868" i="8"/>
  <c r="Y840" i="8"/>
  <c r="Y843" i="8"/>
  <c r="Y875" i="8"/>
  <c r="Y915" i="8"/>
  <c r="Y883" i="8"/>
  <c r="Y924" i="8"/>
  <c r="Y803" i="8"/>
  <c r="Y877" i="8"/>
  <c r="Y780" i="8"/>
  <c r="Y826" i="8"/>
  <c r="Y770" i="8"/>
  <c r="Y755" i="8"/>
  <c r="Y867" i="8"/>
  <c r="Y753" i="8"/>
  <c r="Y762" i="8"/>
  <c r="Y763" i="8"/>
  <c r="Y687" i="8"/>
  <c r="Y795" i="8"/>
  <c r="Y684" i="8"/>
  <c r="Y719" i="8"/>
  <c r="Y722" i="8"/>
  <c r="Y677" i="8"/>
  <c r="Y706" i="8"/>
  <c r="Y640" i="8"/>
  <c r="Y657" i="8"/>
  <c r="Y621" i="8"/>
  <c r="Y643" i="8"/>
  <c r="Y642" i="8"/>
  <c r="Y598" i="8"/>
  <c r="Y655" i="8"/>
  <c r="Y615" i="8"/>
  <c r="Y564" i="8"/>
  <c r="Y528" i="8"/>
  <c r="Y488" i="8"/>
  <c r="Y630" i="8"/>
  <c r="Y616" i="8"/>
  <c r="Y553" i="8"/>
  <c r="Y517" i="8"/>
  <c r="Y481" i="8"/>
  <c r="Y596" i="8"/>
  <c r="Y576" i="8"/>
  <c r="Y542" i="8"/>
  <c r="Y506" i="8"/>
  <c r="Y470" i="8"/>
  <c r="Y448" i="8"/>
  <c r="Y503" i="8"/>
  <c r="Y543" i="8"/>
  <c r="Y426" i="8"/>
  <c r="Y443" i="8"/>
  <c r="Y416" i="8"/>
  <c r="Y380" i="8"/>
  <c r="Y417" i="8"/>
  <c r="Y433" i="8"/>
  <c r="Y390" i="8"/>
  <c r="Y475" i="8"/>
  <c r="Y391" i="8"/>
  <c r="Y353" i="8"/>
  <c r="Y317" i="8"/>
  <c r="Y281" i="8"/>
  <c r="Y385" i="8"/>
  <c r="Y334" i="8"/>
  <c r="Y294" i="8"/>
  <c r="Y236" i="8"/>
  <c r="Y331" i="8"/>
  <c r="Y295" i="8"/>
  <c r="Y247" i="8"/>
  <c r="Y344" i="8"/>
  <c r="Y308" i="8"/>
  <c r="Y268" i="8"/>
  <c r="Y228" i="8"/>
  <c r="Y202" i="8"/>
  <c r="Y166" i="8"/>
  <c r="Y970" i="8"/>
  <c r="Y962" i="8"/>
  <c r="Y936" i="8"/>
  <c r="Y935" i="8"/>
  <c r="Y927" i="8"/>
  <c r="Y847" i="8"/>
  <c r="Y874" i="8"/>
  <c r="Y909" i="8"/>
  <c r="Y827" i="8"/>
  <c r="Y832" i="8"/>
  <c r="Y802" i="8"/>
  <c r="Y787" i="8"/>
  <c r="Y788" i="8"/>
  <c r="Y737" i="8"/>
  <c r="Y703" i="8"/>
  <c r="Y700" i="8"/>
  <c r="Y670" i="8"/>
  <c r="Y672" i="8"/>
  <c r="Y738" i="8"/>
  <c r="Y714" i="8"/>
  <c r="Y622" i="8"/>
  <c r="Y600" i="8"/>
  <c r="Y544" i="8"/>
  <c r="Y472" i="8"/>
  <c r="Y581" i="8"/>
  <c r="Y497" i="8"/>
  <c r="Y618" i="8"/>
  <c r="Y526" i="8"/>
  <c r="Y591" i="8"/>
  <c r="Y463" i="8"/>
  <c r="Y507" i="8"/>
  <c r="Y400" i="8"/>
  <c r="Y397" i="8"/>
  <c r="Y370" i="8"/>
  <c r="Y375" i="8"/>
  <c r="Y297" i="8"/>
  <c r="Y350" i="8"/>
  <c r="Y373" i="8"/>
  <c r="Y315" i="8"/>
  <c r="Y225" i="8"/>
  <c r="Y288" i="8"/>
  <c r="Y217" i="8"/>
  <c r="Y178" i="8"/>
  <c r="Y274" i="8"/>
  <c r="Y184" i="8"/>
  <c r="Y140" i="8"/>
  <c r="Y122" i="8"/>
  <c r="Y224" i="8"/>
  <c r="Y197" i="8"/>
  <c r="Y164" i="8"/>
  <c r="Y155" i="8"/>
  <c r="Y147" i="8"/>
  <c r="Y129" i="8"/>
  <c r="Y107" i="8"/>
  <c r="Y89" i="8"/>
  <c r="Y195" i="8"/>
  <c r="Y74" i="8"/>
  <c r="Y56" i="8"/>
  <c r="Y171" i="8"/>
  <c r="Y47" i="8"/>
  <c r="Y1005" i="8"/>
  <c r="Y1001" i="8"/>
  <c r="Y964" i="8"/>
  <c r="Y982" i="8"/>
  <c r="Y919" i="8"/>
  <c r="Y925" i="8"/>
  <c r="Y872" i="8"/>
  <c r="Y918" i="8"/>
  <c r="Y819" i="8"/>
  <c r="Y815" i="8"/>
  <c r="Y806" i="8"/>
  <c r="Y782" i="8"/>
  <c r="Y786" i="8"/>
  <c r="Y733" i="8"/>
  <c r="Y699" i="8"/>
  <c r="Y696" i="8"/>
  <c r="Y666" i="8"/>
  <c r="Y661" i="8"/>
  <c r="Y720" i="8"/>
  <c r="Y685" i="8"/>
  <c r="Y614" i="8"/>
  <c r="Y597" i="8"/>
  <c r="Y540" i="8"/>
  <c r="Y468" i="8"/>
  <c r="Y565" i="8"/>
  <c r="Y493" i="8"/>
  <c r="Y611" i="8"/>
  <c r="Y522" i="8"/>
  <c r="Y588" i="8"/>
  <c r="Y455" i="8"/>
  <c r="Y499" i="8"/>
  <c r="Y392" i="8"/>
  <c r="Y467" i="8"/>
  <c r="Y366" i="8"/>
  <c r="Y435" i="8"/>
  <c r="Y293" i="8"/>
  <c r="Y346" i="8"/>
  <c r="Y364" i="8"/>
  <c r="Y307" i="8"/>
  <c r="Y356" i="8"/>
  <c r="Y284" i="8"/>
  <c r="Y213" i="8"/>
  <c r="Y278" i="8"/>
  <c r="Y246" i="8"/>
  <c r="Y180" i="8"/>
  <c r="Y138" i="8"/>
  <c r="Y120" i="8"/>
  <c r="Y220" i="8"/>
  <c r="Y193" i="8"/>
  <c r="Y163" i="8"/>
  <c r="Y153" i="8"/>
  <c r="Y145" i="8"/>
  <c r="Y127" i="8"/>
  <c r="Y105" i="8"/>
  <c r="Y87" i="8"/>
  <c r="Y179" i="8"/>
  <c r="Y245" i="8"/>
  <c r="Y258" i="8"/>
  <c r="Y83" i="8"/>
  <c r="Y42" i="8"/>
  <c r="Y1003" i="8"/>
  <c r="Y972" i="8"/>
  <c r="Y955" i="8"/>
  <c r="Y937" i="8"/>
  <c r="Y887" i="8"/>
  <c r="Y869" i="8"/>
  <c r="Y902" i="8"/>
  <c r="Y865" i="8"/>
  <c r="Y860" i="8"/>
  <c r="Y798" i="8"/>
  <c r="Y777" i="8"/>
  <c r="Y790" i="8"/>
  <c r="Y781" i="8"/>
  <c r="Y765" i="8"/>
  <c r="Y683" i="8"/>
  <c r="Y676" i="8"/>
  <c r="Y697" i="8"/>
  <c r="Y701" i="8"/>
  <c r="Y653" i="8"/>
  <c r="Y635" i="8"/>
  <c r="Y594" i="8"/>
  <c r="Y612" i="8"/>
  <c r="Y520" i="8"/>
  <c r="Y607" i="8"/>
  <c r="Y549" i="8"/>
  <c r="Y477" i="8"/>
  <c r="Y573" i="8"/>
  <c r="Y502" i="8"/>
  <c r="Y444" i="8"/>
  <c r="Y531" i="8"/>
  <c r="Y439" i="8"/>
  <c r="Y376" i="8"/>
  <c r="Y422" i="8"/>
  <c r="Y423" i="8"/>
  <c r="Y349" i="8"/>
  <c r="Y277" i="8"/>
  <c r="Y326" i="8"/>
  <c r="Y367" i="8"/>
  <c r="Y291" i="8"/>
  <c r="Y340" i="8"/>
  <c r="Y264" i="8"/>
  <c r="Y207" i="8"/>
  <c r="Y266" i="8"/>
  <c r="Y234" i="8"/>
  <c r="Y176" i="8"/>
  <c r="Y136" i="8"/>
  <c r="Y118" i="8"/>
  <c r="Y216" i="8"/>
  <c r="Y189" i="8"/>
  <c r="Y161" i="8"/>
  <c r="Y152" i="8"/>
  <c r="Y992" i="8"/>
  <c r="Y963" i="8"/>
  <c r="Y950" i="8"/>
  <c r="Y932" i="8"/>
  <c r="Y910" i="8"/>
  <c r="Y861" i="8"/>
  <c r="Y893" i="8"/>
  <c r="Y856" i="8"/>
  <c r="Y859" i="8"/>
  <c r="Y785" i="8"/>
  <c r="Y773" i="8"/>
  <c r="Y804" i="8"/>
  <c r="Y759" i="8"/>
  <c r="Y732" i="8"/>
  <c r="Y679" i="8"/>
  <c r="Y775" i="8"/>
  <c r="Y686" i="8"/>
  <c r="Y693" i="8"/>
  <c r="Y645" i="8"/>
  <c r="Y627" i="8"/>
  <c r="Y590" i="8"/>
  <c r="Y609" i="8"/>
  <c r="Y516" i="8"/>
  <c r="Y604" i="8"/>
  <c r="Y545" i="8"/>
  <c r="Y469" i="8"/>
  <c r="Y568" i="8"/>
  <c r="Y498" i="8"/>
  <c r="Y440" i="8"/>
  <c r="Y451" i="8"/>
  <c r="Y559" i="8"/>
  <c r="Y372" i="8"/>
  <c r="Y414" i="8"/>
  <c r="Y419" i="8"/>
  <c r="Y345" i="8"/>
  <c r="Y273" i="8"/>
  <c r="Y322" i="8"/>
  <c r="Y360" i="8"/>
  <c r="Y287" i="8"/>
  <c r="Y332" i="8"/>
  <c r="Y260" i="8"/>
  <c r="Y206" i="8"/>
  <c r="Y251" i="8"/>
  <c r="Y230" i="8"/>
  <c r="Y172" i="8"/>
  <c r="Y134" i="8"/>
  <c r="Y116" i="8"/>
  <c r="Y212" i="8"/>
  <c r="Y181" i="8"/>
  <c r="Y160" i="8"/>
  <c r="Y148" i="8"/>
  <c r="Y141" i="8"/>
  <c r="Y123" i="8"/>
  <c r="Y101" i="8"/>
  <c r="Y79" i="8"/>
  <c r="Y68" i="8"/>
  <c r="Y191" i="8"/>
  <c r="Y215" i="8"/>
  <c r="Y76" i="8"/>
  <c r="Y988" i="8"/>
  <c r="Y984" i="8"/>
  <c r="Y971" i="8"/>
  <c r="Y894" i="8"/>
  <c r="Y896" i="8"/>
  <c r="Y836" i="8"/>
  <c r="Y833" i="8"/>
  <c r="Y809" i="8"/>
  <c r="Y751" i="8"/>
  <c r="Y734" i="8"/>
  <c r="Y633" i="8"/>
  <c r="Y574" i="8"/>
  <c r="Y504" i="8"/>
  <c r="Y529" i="8"/>
  <c r="Y558" i="8"/>
  <c r="Y535" i="8"/>
  <c r="Y441" i="8"/>
  <c r="Y402" i="8"/>
  <c r="Y329" i="8"/>
  <c r="Y310" i="8"/>
  <c r="Y393" i="8"/>
  <c r="Y252" i="8"/>
  <c r="Y218" i="8"/>
  <c r="Y149" i="8"/>
  <c r="Y267" i="8"/>
  <c r="Y173" i="8"/>
  <c r="Y199" i="8"/>
  <c r="Y125" i="8"/>
  <c r="Y93" i="8"/>
  <c r="Y61" i="8"/>
  <c r="Y63" i="8"/>
  <c r="Y69" i="8"/>
  <c r="Y959" i="8"/>
  <c r="Y928" i="8"/>
  <c r="Y871" i="8"/>
  <c r="Y846" i="8"/>
  <c r="Y900" i="8"/>
  <c r="Y824" i="8"/>
  <c r="Y749" i="8"/>
  <c r="Y716" i="8"/>
  <c r="Y710" i="8"/>
  <c r="Y682" i="8"/>
  <c r="Y647" i="8"/>
  <c r="Y484" i="8"/>
  <c r="Y513" i="8"/>
  <c r="Y538" i="8"/>
  <c r="Y495" i="8"/>
  <c r="Y412" i="8"/>
  <c r="Y382" i="8"/>
  <c r="Y313" i="8"/>
  <c r="Y290" i="8"/>
  <c r="Y241" i="8"/>
  <c r="Y248" i="8"/>
  <c r="Y263" i="8"/>
  <c r="Y146" i="8"/>
  <c r="Y250" i="8"/>
  <c r="Y169" i="8"/>
  <c r="Y183" i="8"/>
  <c r="Y121" i="8"/>
  <c r="Y91" i="8"/>
  <c r="Y226" i="8"/>
  <c r="Y231" i="8"/>
  <c r="Y62" i="8"/>
  <c r="Y977" i="8"/>
  <c r="Y951" i="8"/>
  <c r="Y863" i="8"/>
  <c r="Y844" i="8"/>
  <c r="Y848" i="8"/>
  <c r="Y822" i="8"/>
  <c r="Y745" i="8"/>
  <c r="Y708" i="8"/>
  <c r="Y702" i="8"/>
  <c r="Y664" i="8"/>
  <c r="Y639" i="8"/>
  <c r="Y480" i="8"/>
  <c r="Y509" i="8"/>
  <c r="Y534" i="8"/>
  <c r="Y479" i="8"/>
  <c r="Y408" i="8"/>
  <c r="Y378" i="8"/>
  <c r="Y309" i="8"/>
  <c r="Y286" i="8"/>
  <c r="Y237" i="8"/>
  <c r="Y221" i="8"/>
  <c r="Y282" i="8"/>
  <c r="Y142" i="8"/>
  <c r="Y243" i="8"/>
  <c r="Y165" i="8"/>
  <c r="Y151" i="8"/>
  <c r="Y119" i="8"/>
  <c r="Y85" i="8"/>
  <c r="Y82" i="8"/>
  <c r="Y203" i="8"/>
  <c r="Y52" i="8"/>
  <c r="Y998" i="8"/>
  <c r="Y969" i="8"/>
  <c r="Y913" i="8"/>
  <c r="Y845" i="8"/>
  <c r="Y821" i="8"/>
  <c r="Y772" i="8"/>
  <c r="Y794" i="8"/>
  <c r="Y726" i="8"/>
  <c r="Y746" i="8"/>
  <c r="Y656" i="8"/>
  <c r="Y663" i="8"/>
  <c r="Y577" i="8"/>
  <c r="Y575" i="8"/>
  <c r="Y461" i="8"/>
  <c r="Y490" i="8"/>
  <c r="Y446" i="8"/>
  <c r="Y449" i="8"/>
  <c r="Y411" i="8"/>
  <c r="Y261" i="8"/>
  <c r="Y351" i="8"/>
  <c r="Y324" i="8"/>
  <c r="Y198" i="8"/>
  <c r="Y204" i="8"/>
  <c r="Y132" i="8"/>
  <c r="Y262" i="8"/>
  <c r="Y159" i="8"/>
  <c r="Y143" i="8"/>
  <c r="Y111" i="8"/>
  <c r="Y71" i="8"/>
  <c r="Y78" i="8"/>
  <c r="Y187" i="8"/>
  <c r="Y38" i="8"/>
  <c r="Y999" i="8"/>
  <c r="Y968" i="8"/>
  <c r="Y905" i="8"/>
  <c r="Y940" i="8"/>
  <c r="Y898" i="8"/>
  <c r="Y768" i="8"/>
  <c r="Y783" i="8"/>
  <c r="Y747" i="8"/>
  <c r="Y743" i="8"/>
  <c r="Y652" i="8"/>
  <c r="Y624" i="8"/>
  <c r="Y595" i="8"/>
  <c r="Y569" i="8"/>
  <c r="Y457" i="8"/>
  <c r="Y482" i="8"/>
  <c r="Y442" i="8"/>
  <c r="Y427" i="8"/>
  <c r="Y407" i="8"/>
  <c r="Y257" i="8"/>
  <c r="Y347" i="8"/>
  <c r="Y320" i="8"/>
  <c r="Y194" i="8"/>
  <c r="Y200" i="8"/>
  <c r="Y130" i="8"/>
  <c r="Y223" i="8"/>
  <c r="Y158" i="8"/>
  <c r="Y139" i="8"/>
  <c r="Y109" i="8"/>
  <c r="Y64" i="8"/>
  <c r="Y219" i="8"/>
  <c r="Y54" i="8"/>
  <c r="Y934" i="8"/>
  <c r="Y857" i="8"/>
  <c r="Y742" i="8"/>
  <c r="Y637" i="8"/>
  <c r="Y587" i="8"/>
  <c r="Y551" i="8"/>
  <c r="Y337" i="8"/>
  <c r="Y296" i="8"/>
  <c r="Y126" i="8"/>
  <c r="Y211" i="8"/>
  <c r="Y44" i="8"/>
  <c r="Y948" i="8"/>
  <c r="Y850" i="8"/>
  <c r="Y715" i="8"/>
  <c r="Y634" i="8"/>
  <c r="Y533" i="8"/>
  <c r="Y523" i="8"/>
  <c r="Y369" i="8"/>
  <c r="Y256" i="8"/>
  <c r="Y124" i="8"/>
  <c r="Y137" i="8"/>
  <c r="Y167" i="8"/>
  <c r="Y954" i="8"/>
  <c r="Y828" i="8"/>
  <c r="Y761" i="8"/>
  <c r="Y626" i="8"/>
  <c r="Y572" i="8"/>
  <c r="Y459" i="8"/>
  <c r="Y361" i="8"/>
  <c r="Y190" i="8"/>
  <c r="Y114" i="8"/>
  <c r="Y135" i="8"/>
  <c r="Y175" i="8"/>
  <c r="Y41" i="8"/>
  <c r="Y906" i="8"/>
  <c r="Y816" i="8"/>
  <c r="Y705" i="8"/>
  <c r="Y582" i="8"/>
  <c r="Y571" i="8"/>
  <c r="Y413" i="8"/>
  <c r="Y314" i="8"/>
  <c r="Y186" i="8"/>
  <c r="Y205" i="8"/>
  <c r="Y131" i="8"/>
  <c r="Y115" i="8"/>
  <c r="Y957" i="8"/>
  <c r="Y946" i="8"/>
  <c r="Y825" i="8"/>
  <c r="Y636" i="8"/>
  <c r="Y508" i="8"/>
  <c r="Y462" i="8"/>
  <c r="Y387" i="8"/>
  <c r="Y275" i="8"/>
  <c r="Y192" i="8"/>
  <c r="Y157" i="8"/>
  <c r="Y95" i="8"/>
  <c r="Y80" i="8"/>
  <c r="Y952" i="8"/>
  <c r="Y891" i="8"/>
  <c r="Y831" i="8"/>
  <c r="Y632" i="8"/>
  <c r="Y613" i="8"/>
  <c r="Y428" i="8"/>
  <c r="Y383" i="8"/>
  <c r="Y300" i="8"/>
  <c r="Y168" i="8"/>
  <c r="Y156" i="8"/>
  <c r="Y55" i="8"/>
  <c r="Y72" i="8"/>
  <c r="Y838" i="8"/>
  <c r="Y409" i="8"/>
  <c r="Y103" i="8"/>
  <c r="Y49" i="8"/>
  <c r="Y67" i="8"/>
  <c r="Y60" i="8"/>
  <c r="Y841" i="8"/>
  <c r="Y406" i="8"/>
  <c r="Y99" i="8"/>
  <c r="Y694" i="8"/>
  <c r="Y327" i="8"/>
  <c r="Y70" i="8"/>
  <c r="Y51" i="8"/>
  <c r="Y671" i="8"/>
  <c r="Y323" i="8"/>
  <c r="Y45" i="8"/>
  <c r="Y8" i="8"/>
  <c r="Y30" i="8"/>
  <c r="Y40" i="8"/>
  <c r="Y24" i="8"/>
  <c r="Y34" i="8"/>
  <c r="Y50" i="8"/>
  <c r="Y1002" i="8"/>
  <c r="Y560" i="8"/>
  <c r="Y222" i="8"/>
  <c r="Y994" i="8"/>
  <c r="Y552" i="8"/>
  <c r="Y196" i="8"/>
  <c r="Y20" i="8"/>
  <c r="Y108" i="8"/>
  <c r="Y36" i="8"/>
  <c r="Y866" i="8"/>
  <c r="Y562" i="8"/>
  <c r="Y201" i="8"/>
  <c r="Y864" i="8"/>
  <c r="Y466" i="8"/>
  <c r="Y177" i="8"/>
  <c r="Y27" i="8"/>
  <c r="Y48" i="8"/>
  <c r="Y84" i="8"/>
  <c r="Y96" i="8"/>
  <c r="Y29" i="8"/>
  <c r="Y12" i="8"/>
  <c r="Y88" i="8"/>
  <c r="Y53" i="8"/>
  <c r="Y35" i="8"/>
  <c r="Y92" i="8"/>
  <c r="Y58" i="8"/>
  <c r="Y112" i="8"/>
  <c r="Y100" i="8"/>
  <c r="Y104" i="8"/>
  <c r="Y19" i="8"/>
  <c r="Y23" i="8"/>
  <c r="Y10" i="8"/>
  <c r="Y26" i="8"/>
  <c r="Y22" i="8"/>
  <c r="Y11" i="8"/>
  <c r="Y18" i="8"/>
  <c r="Y81" i="8"/>
  <c r="Y77" i="8"/>
  <c r="Y37" i="8"/>
  <c r="Y31" i="8"/>
  <c r="Y113" i="8"/>
  <c r="Y32" i="8"/>
  <c r="Y65" i="8"/>
  <c r="Y106" i="8"/>
  <c r="Y86" i="8"/>
  <c r="Y14" i="8"/>
  <c r="Y46" i="8"/>
  <c r="Y94" i="8"/>
  <c r="Y98" i="8"/>
  <c r="Y13" i="8"/>
  <c r="Y33" i="8"/>
  <c r="Y17" i="8"/>
  <c r="Y73" i="8"/>
  <c r="Y28" i="8"/>
  <c r="Y39" i="8"/>
  <c r="Y102" i="8"/>
  <c r="Y25" i="8"/>
  <c r="Y66" i="8"/>
  <c r="Y110" i="8"/>
  <c r="Y59" i="8"/>
  <c r="Y90" i="8"/>
  <c r="Y21" i="8"/>
  <c r="AA895" i="8"/>
  <c r="AB895" i="8" s="1"/>
  <c r="AC895" i="8" s="1"/>
  <c r="X72" i="8"/>
  <c r="X27" i="8"/>
  <c r="X34" i="8"/>
  <c r="X9" i="8"/>
  <c r="X20" i="8"/>
  <c r="X55" i="8"/>
  <c r="X48" i="8"/>
  <c r="X70" i="8"/>
  <c r="X11" i="8"/>
  <c r="X23" i="8"/>
  <c r="X56" i="8"/>
  <c r="X63" i="8"/>
  <c r="X19" i="8"/>
  <c r="X36" i="8"/>
  <c r="X24" i="8"/>
  <c r="X42" i="8"/>
  <c r="X35" i="8"/>
  <c r="X80" i="8"/>
  <c r="X52" i="8"/>
  <c r="X44" i="8"/>
  <c r="AA44" i="8" s="1"/>
  <c r="AB44" i="8" s="1"/>
  <c r="AC44" i="8" s="1"/>
  <c r="X10" i="8"/>
  <c r="X987" i="8"/>
  <c r="X983" i="8"/>
  <c r="X964" i="8"/>
  <c r="X959" i="8"/>
  <c r="X990" i="8"/>
  <c r="X953" i="8"/>
  <c r="X941" i="8"/>
  <c r="X958" i="8"/>
  <c r="X943" i="8"/>
  <c r="X894" i="8"/>
  <c r="X916" i="8"/>
  <c r="X909" i="8"/>
  <c r="X907" i="8"/>
  <c r="X942" i="8"/>
  <c r="X928" i="8"/>
  <c r="X932" i="8"/>
  <c r="X869" i="8"/>
  <c r="X843" i="8"/>
  <c r="X834" i="8"/>
  <c r="X792" i="8"/>
  <c r="X855" i="8"/>
  <c r="X809" i="8"/>
  <c r="X862" i="8"/>
  <c r="X837" i="8"/>
  <c r="X794" i="8"/>
  <c r="X768" i="8"/>
  <c r="X835" i="8"/>
  <c r="X787" i="8"/>
  <c r="X747" i="8"/>
  <c r="X779" i="8"/>
  <c r="X777" i="8"/>
  <c r="X753" i="8"/>
  <c r="X713" i="8"/>
  <c r="X681" i="8"/>
  <c r="X730" i="8"/>
  <c r="X761" i="8"/>
  <c r="X742" i="8"/>
  <c r="X726" i="8"/>
  <c r="X686" i="8"/>
  <c r="X651" i="8"/>
  <c r="X619" i="8"/>
  <c r="X673" i="8"/>
  <c r="X674" i="8"/>
  <c r="X637" i="8"/>
  <c r="X611" i="8"/>
  <c r="X579" i="8"/>
  <c r="X679" i="8"/>
  <c r="X612" i="8"/>
  <c r="X580" i="8"/>
  <c r="X636" i="8"/>
  <c r="X658" i="8"/>
  <c r="X606" i="8"/>
  <c r="X574" i="8"/>
  <c r="X564" i="8"/>
  <c r="X532" i="8"/>
  <c r="X500" i="8"/>
  <c r="X468" i="8"/>
  <c r="X569" i="8"/>
  <c r="X545" i="8"/>
  <c r="X656" i="8"/>
  <c r="X554" i="8"/>
  <c r="X559" i="8"/>
  <c r="X482" i="8"/>
  <c r="X432" i="8"/>
  <c r="X527" i="8"/>
  <c r="X461" i="8"/>
  <c r="X563" i="8"/>
  <c r="X523" i="8"/>
  <c r="X459" i="8"/>
  <c r="X481" i="8"/>
  <c r="X435" i="8"/>
  <c r="X420" i="8"/>
  <c r="X388" i="8"/>
  <c r="X451" i="8"/>
  <c r="X401" i="8"/>
  <c r="X414" i="8"/>
  <c r="X382" i="8"/>
  <c r="X426" i="8"/>
  <c r="X395" i="8"/>
  <c r="X363" i="8"/>
  <c r="X328" i="8"/>
  <c r="X296" i="8"/>
  <c r="X359" i="8"/>
  <c r="X349" i="8"/>
  <c r="X317" i="8"/>
  <c r="X285" i="8"/>
  <c r="X342" i="8"/>
  <c r="X310" i="8"/>
  <c r="X278" i="8"/>
  <c r="X381" i="8"/>
  <c r="X343" i="8"/>
  <c r="X311" i="8"/>
  <c r="X279" i="8"/>
  <c r="X246" i="8"/>
  <c r="X237" i="8"/>
  <c r="X189" i="8"/>
  <c r="X163" i="8"/>
  <c r="X155" i="8"/>
  <c r="X228" i="8"/>
  <c r="X260" i="8"/>
  <c r="X186" i="8"/>
  <c r="X225" i="8"/>
  <c r="X196" i="8"/>
  <c r="X149" i="8"/>
  <c r="X132" i="8"/>
  <c r="X116" i="8"/>
  <c r="X220" i="8"/>
  <c r="X199" i="8"/>
  <c r="X143" i="8"/>
  <c r="X127" i="8"/>
  <c r="X107" i="8"/>
  <c r="X91" i="8"/>
  <c r="X218" i="8"/>
  <c r="X74" i="8"/>
  <c r="X214" i="8"/>
  <c r="X104" i="8"/>
  <c r="X88" i="8"/>
  <c r="X60" i="8"/>
  <c r="X45" i="8"/>
  <c r="X76" i="8"/>
  <c r="X26" i="8"/>
  <c r="X37" i="8"/>
  <c r="X972" i="8"/>
  <c r="X982" i="8"/>
  <c r="X984" i="8"/>
  <c r="X1001" i="8"/>
  <c r="X965" i="8"/>
  <c r="X966" i="8"/>
  <c r="X952" i="8"/>
  <c r="X938" i="8"/>
  <c r="X918" i="8"/>
  <c r="X948" i="8"/>
  <c r="X876" i="8"/>
  <c r="X852" i="8"/>
  <c r="X858" i="8"/>
  <c r="X887" i="8"/>
  <c r="X885" i="8"/>
  <c r="X897" i="8"/>
  <c r="X873" i="8"/>
  <c r="X899" i="8"/>
  <c r="X804" i="8"/>
  <c r="X921" i="8"/>
  <c r="X824" i="8"/>
  <c r="X789" i="8"/>
  <c r="X861" i="8"/>
  <c r="X836" i="8"/>
  <c r="X798" i="8"/>
  <c r="X807" i="8"/>
  <c r="X829" i="8"/>
  <c r="X774" i="8"/>
  <c r="X727" i="8"/>
  <c r="X820" i="8"/>
  <c r="X790" i="8"/>
  <c r="X737" i="8"/>
  <c r="X693" i="8"/>
  <c r="X806" i="8"/>
  <c r="X830" i="8"/>
  <c r="X718" i="8"/>
  <c r="X684" i="8"/>
  <c r="X722" i="8"/>
  <c r="X663" i="8"/>
  <c r="X631" i="8"/>
  <c r="X667" i="8"/>
  <c r="X692" i="8"/>
  <c r="X649" i="8"/>
  <c r="X621" i="8"/>
  <c r="X591" i="8"/>
  <c r="X710" i="8"/>
  <c r="X630" i="8"/>
  <c r="X592" i="8"/>
  <c r="X694" i="8"/>
  <c r="X690" i="8"/>
  <c r="X622" i="8"/>
  <c r="X586" i="8"/>
  <c r="X609" i="8"/>
  <c r="X544" i="8"/>
  <c r="X512" i="8"/>
  <c r="X480" i="8"/>
  <c r="X648" i="8"/>
  <c r="X557" i="8"/>
  <c r="X665" i="8"/>
  <c r="X566" i="8"/>
  <c r="X534" i="8"/>
  <c r="X506" i="8"/>
  <c r="X444" i="8"/>
  <c r="X495" i="8"/>
  <c r="X485" i="8"/>
  <c r="X433" i="8"/>
  <c r="X494" i="8"/>
  <c r="X483" i="8"/>
  <c r="X505" i="8"/>
  <c r="X447" i="8"/>
  <c r="X455" i="8"/>
  <c r="X400" i="8"/>
  <c r="X479" i="8"/>
  <c r="X413" i="8"/>
  <c r="X428" i="8"/>
  <c r="X394" i="8"/>
  <c r="X362" i="8"/>
  <c r="X407" i="8"/>
  <c r="X375" i="8"/>
  <c r="X340" i="8"/>
  <c r="X308" i="8"/>
  <c r="X276" i="8"/>
  <c r="X226" i="8"/>
  <c r="X329" i="8"/>
  <c r="X297" i="8"/>
  <c r="X354" i="8"/>
  <c r="X322" i="8"/>
  <c r="X290" i="8"/>
  <c r="X258" i="8"/>
  <c r="X355" i="8"/>
  <c r="X323" i="8"/>
  <c r="X291" i="8"/>
  <c r="X259" i="8"/>
  <c r="X365" i="8"/>
  <c r="X201" i="8"/>
  <c r="X169" i="8"/>
  <c r="X158" i="8"/>
  <c r="X257" i="8"/>
  <c r="X206" i="8"/>
  <c r="X198" i="8"/>
  <c r="X166" i="8"/>
  <c r="X253" i="8"/>
  <c r="X176" i="8"/>
  <c r="X138" i="8"/>
  <c r="X122" i="8"/>
  <c r="X240" i="8"/>
  <c r="X171" i="8"/>
  <c r="X50" i="8"/>
  <c r="X133" i="8"/>
  <c r="X117" i="8"/>
  <c r="X97" i="8"/>
  <c r="X75" i="8"/>
  <c r="X68" i="8"/>
  <c r="X261" i="8"/>
  <c r="X110" i="8"/>
  <c r="X94" i="8"/>
  <c r="X73" i="8"/>
  <c r="X203" i="8"/>
  <c r="X29" i="8"/>
  <c r="X996" i="8"/>
  <c r="X992" i="8"/>
  <c r="X967" i="8"/>
  <c r="X971" i="8"/>
  <c r="X1006" i="8"/>
  <c r="X936" i="8"/>
  <c r="X930" i="8"/>
  <c r="X950" i="8"/>
  <c r="X927" i="8"/>
  <c r="X875" i="8"/>
  <c r="X905" i="8"/>
  <c r="X848" i="8"/>
  <c r="X859" i="8"/>
  <c r="X913" i="8"/>
  <c r="X796" i="8"/>
  <c r="X849" i="8"/>
  <c r="X793" i="8"/>
  <c r="X822" i="8"/>
  <c r="X819" i="8"/>
  <c r="X828" i="8"/>
  <c r="X795" i="8"/>
  <c r="X739" i="8"/>
  <c r="X841" i="8"/>
  <c r="X766" i="8"/>
  <c r="X705" i="8"/>
  <c r="X741" i="8"/>
  <c r="X767" i="8"/>
  <c r="X716" i="8"/>
  <c r="X729" i="8"/>
  <c r="X655" i="8"/>
  <c r="X691" i="8"/>
  <c r="X712" i="8"/>
  <c r="X641" i="8"/>
  <c r="X603" i="8"/>
  <c r="X728" i="8"/>
  <c r="X616" i="8"/>
  <c r="X572" i="8"/>
  <c r="X703" i="8"/>
  <c r="X610" i="8"/>
  <c r="X585" i="8"/>
  <c r="X548" i="8"/>
  <c r="X504" i="8"/>
  <c r="X460" i="8"/>
  <c r="X561" i="8"/>
  <c r="X593" i="8"/>
  <c r="X546" i="8"/>
  <c r="X514" i="8"/>
  <c r="X436" i="8"/>
  <c r="X509" i="8"/>
  <c r="X437" i="8"/>
  <c r="X551" i="8"/>
  <c r="X539" i="8"/>
  <c r="X453" i="8"/>
  <c r="X425" i="8"/>
  <c r="X380" i="8"/>
  <c r="X417" i="8"/>
  <c r="X418" i="8"/>
  <c r="X374" i="8"/>
  <c r="X411" i="8"/>
  <c r="X367" i="8"/>
  <c r="X320" i="8"/>
  <c r="X280" i="8"/>
  <c r="X353" i="8"/>
  <c r="X309" i="8"/>
  <c r="X361" i="8"/>
  <c r="X314" i="8"/>
  <c r="X270" i="8"/>
  <c r="X360" i="8"/>
  <c r="X315" i="8"/>
  <c r="X271" i="8"/>
  <c r="X368" i="8"/>
  <c r="X193" i="8"/>
  <c r="X161" i="8"/>
  <c r="X148" i="8"/>
  <c r="X269" i="8"/>
  <c r="X178" i="8"/>
  <c r="X273" i="8"/>
  <c r="X168" i="8"/>
  <c r="X128" i="8"/>
  <c r="X243" i="8"/>
  <c r="X222" i="8"/>
  <c r="X999" i="8"/>
  <c r="X956" i="8"/>
  <c r="X973" i="8"/>
  <c r="X963" i="8"/>
  <c r="X933" i="8"/>
  <c r="X934" i="8"/>
  <c r="X910" i="8"/>
  <c r="X908" i="8"/>
  <c r="X868" i="8"/>
  <c r="X850" i="8"/>
  <c r="X911" i="8"/>
  <c r="X881" i="8"/>
  <c r="X851" i="8"/>
  <c r="X826" i="8"/>
  <c r="X920" i="8"/>
  <c r="X816" i="8"/>
  <c r="X846" i="8"/>
  <c r="X890" i="8"/>
  <c r="X776" i="8"/>
  <c r="X865" i="8"/>
  <c r="X857" i="8"/>
  <c r="X723" i="8"/>
  <c r="X769" i="8"/>
  <c r="X762" i="8"/>
  <c r="X689" i="8"/>
  <c r="X720" i="8"/>
  <c r="X734" i="8"/>
  <c r="X683" i="8"/>
  <c r="X675" i="8"/>
  <c r="X639" i="8"/>
  <c r="X661" i="8"/>
  <c r="X662" i="8"/>
  <c r="X625" i="8"/>
  <c r="X587" i="8"/>
  <c r="X677" i="8"/>
  <c r="X600" i="8"/>
  <c r="X652" i="8"/>
  <c r="X650" i="8"/>
  <c r="X594" i="8"/>
  <c r="X577" i="8"/>
  <c r="X528" i="8"/>
  <c r="X488" i="8"/>
  <c r="X624" i="8"/>
  <c r="X541" i="8"/>
  <c r="X573" i="8"/>
  <c r="X530" i="8"/>
  <c r="X474" i="8"/>
  <c r="X511" i="8"/>
  <c r="X477" i="8"/>
  <c r="X531" i="8"/>
  <c r="X499" i="8"/>
  <c r="X497" i="8"/>
  <c r="X431" i="8"/>
  <c r="X408" i="8"/>
  <c r="X450" i="8"/>
  <c r="X397" i="8"/>
  <c r="X402" i="8"/>
  <c r="X470" i="8"/>
  <c r="X391" i="8"/>
  <c r="X348" i="8"/>
  <c r="X304" i="8"/>
  <c r="X242" i="8"/>
  <c r="X337" i="8"/>
  <c r="X293" i="8"/>
  <c r="X338" i="8"/>
  <c r="X298" i="8"/>
  <c r="X254" i="8"/>
  <c r="X339" i="8"/>
  <c r="X299" i="8"/>
  <c r="X255" i="8"/>
  <c r="X233" i="8"/>
  <c r="X177" i="8"/>
  <c r="X157" i="8"/>
  <c r="X221" i="8"/>
  <c r="X208" i="8"/>
  <c r="X249" i="8"/>
  <c r="X192" i="8"/>
  <c r="X142" i="8"/>
  <c r="X120" i="8"/>
  <c r="X216" i="8"/>
  <c r="X66" i="8"/>
  <c r="X131" i="8"/>
  <c r="X105" i="8"/>
  <c r="X85" i="8"/>
  <c r="X82" i="8"/>
  <c r="X191" i="8"/>
  <c r="X98" i="8"/>
  <c r="X67" i="8"/>
  <c r="X33" i="8"/>
  <c r="X991" i="8"/>
  <c r="X998" i="8"/>
  <c r="X962" i="8"/>
  <c r="X960" i="8"/>
  <c r="X985" i="8"/>
  <c r="X945" i="8"/>
  <c r="X902" i="8"/>
  <c r="X900" i="8"/>
  <c r="X860" i="8"/>
  <c r="X842" i="8"/>
  <c r="X904" i="8"/>
  <c r="X931" i="8"/>
  <c r="X845" i="8"/>
  <c r="X818" i="8"/>
  <c r="X871" i="8"/>
  <c r="X813" i="8"/>
  <c r="X838" i="8"/>
  <c r="X847" i="8"/>
  <c r="X772" i="8"/>
  <c r="X833" i="8"/>
  <c r="X810" i="8"/>
  <c r="X719" i="8"/>
  <c r="X752" i="8"/>
  <c r="X749" i="8"/>
  <c r="X685" i="8"/>
  <c r="X773" i="8"/>
  <c r="X724" i="8"/>
  <c r="X682" i="8"/>
  <c r="X671" i="8"/>
  <c r="X635" i="8"/>
  <c r="X696" i="8"/>
  <c r="X660" i="8"/>
  <c r="X668" i="8"/>
  <c r="X583" i="8"/>
  <c r="X654" i="8"/>
  <c r="X596" i="8"/>
  <c r="X644" i="8"/>
  <c r="X642" i="8"/>
  <c r="X590" i="8"/>
  <c r="X589" i="8"/>
  <c r="X524" i="8"/>
  <c r="X484" i="8"/>
  <c r="X601" i="8"/>
  <c r="X537" i="8"/>
  <c r="X568" i="8"/>
  <c r="X526" i="8"/>
  <c r="X466" i="8"/>
  <c r="X503" i="8"/>
  <c r="X469" i="8"/>
  <c r="X518" i="8"/>
  <c r="X491" i="8"/>
  <c r="X489" i="8"/>
  <c r="X427" i="8"/>
  <c r="X404" i="8"/>
  <c r="X462" i="8"/>
  <c r="X463" i="8"/>
  <c r="X398" i="8"/>
  <c r="X471" i="8"/>
  <c r="X387" i="8"/>
  <c r="X344" i="8"/>
  <c r="X300" i="8"/>
  <c r="X238" i="8"/>
  <c r="X333" i="8"/>
  <c r="X289" i="8"/>
  <c r="X334" i="8"/>
  <c r="X294" i="8"/>
  <c r="X250" i="8"/>
  <c r="X335" i="8"/>
  <c r="X295" i="8"/>
  <c r="X251" i="8"/>
  <c r="X268" i="8"/>
  <c r="X173" i="8"/>
  <c r="X156" i="8"/>
  <c r="X217" i="8"/>
  <c r="X202" i="8"/>
  <c r="X264" i="8"/>
  <c r="X188" i="8"/>
  <c r="X140" i="8"/>
  <c r="X118" i="8"/>
  <c r="X212" i="8"/>
  <c r="X59" i="8"/>
  <c r="X129" i="8"/>
  <c r="X103" i="8"/>
  <c r="X79" i="8"/>
  <c r="X78" i="8"/>
  <c r="X175" i="8"/>
  <c r="X96" i="8"/>
  <c r="X65" i="8"/>
  <c r="X31" i="8"/>
  <c r="X995" i="8"/>
  <c r="X1002" i="8"/>
  <c r="X989" i="8"/>
  <c r="X997" i="8"/>
  <c r="X954" i="8"/>
  <c r="X957" i="8"/>
  <c r="X951" i="8"/>
  <c r="X878" i="8"/>
  <c r="X884" i="8"/>
  <c r="X906" i="8"/>
  <c r="X923" i="8"/>
  <c r="X888" i="8"/>
  <c r="X880" i="8"/>
  <c r="X903" i="8"/>
  <c r="X808" i="8"/>
  <c r="X872" i="8"/>
  <c r="X801" i="8"/>
  <c r="X870" i="8"/>
  <c r="X799" i="8"/>
  <c r="X760" i="8"/>
  <c r="X783" i="8"/>
  <c r="X751" i="8"/>
  <c r="X755" i="8"/>
  <c r="X758" i="8"/>
  <c r="X717" i="8"/>
  <c r="X827" i="8"/>
  <c r="X757" i="8"/>
  <c r="X744" i="8"/>
  <c r="X707" i="8"/>
  <c r="X700" i="8"/>
  <c r="X623" i="8"/>
  <c r="X738" i="8"/>
  <c r="X653" i="8"/>
  <c r="X615" i="8"/>
  <c r="X571" i="8"/>
  <c r="X638" i="8"/>
  <c r="X584" i="8"/>
  <c r="X617" i="8"/>
  <c r="X626" i="8"/>
  <c r="X578" i="8"/>
  <c r="X556" i="8"/>
  <c r="X516" i="8"/>
  <c r="X472" i="8"/>
  <c r="X581" i="8"/>
  <c r="X529" i="8"/>
  <c r="X558" i="8"/>
  <c r="X547" i="8"/>
  <c r="X448" i="8"/>
  <c r="X555" i="8"/>
  <c r="X445" i="8"/>
  <c r="X502" i="8"/>
  <c r="X467" i="8"/>
  <c r="X465" i="8"/>
  <c r="X478" i="8"/>
  <c r="X392" i="8"/>
  <c r="X424" i="8"/>
  <c r="X430" i="8"/>
  <c r="X386" i="8"/>
  <c r="X419" i="8"/>
  <c r="X379" i="8"/>
  <c r="X332" i="8"/>
  <c r="X288" i="8"/>
  <c r="X230" i="8"/>
  <c r="X321" i="8"/>
  <c r="X385" i="8"/>
  <c r="X326" i="8"/>
  <c r="X282" i="8"/>
  <c r="X364" i="8"/>
  <c r="X327" i="8"/>
  <c r="X283" i="8"/>
  <c r="X393" i="8"/>
  <c r="X205" i="8"/>
  <c r="X164" i="8"/>
  <c r="X153" i="8"/>
  <c r="X207" i="8"/>
  <c r="X190" i="8"/>
  <c r="X215" i="8"/>
  <c r="X180" i="8"/>
  <c r="X134" i="8"/>
  <c r="X265" i="8"/>
  <c r="X975" i="8"/>
  <c r="X1000" i="8"/>
  <c r="X974" i="8"/>
  <c r="X886" i="8"/>
  <c r="X844" i="8"/>
  <c r="X898" i="8"/>
  <c r="X919" i="8"/>
  <c r="X901" i="8"/>
  <c r="X879" i="8"/>
  <c r="X764" i="8"/>
  <c r="X765" i="8"/>
  <c r="X759" i="8"/>
  <c r="X748" i="8"/>
  <c r="X778" i="8"/>
  <c r="X704" i="8"/>
  <c r="X669" i="8"/>
  <c r="X698" i="8"/>
  <c r="X646" i="8"/>
  <c r="X628" i="8"/>
  <c r="X582" i="8"/>
  <c r="X520" i="8"/>
  <c r="X613" i="8"/>
  <c r="X562" i="8"/>
  <c r="X458" i="8"/>
  <c r="X449" i="8"/>
  <c r="X475" i="8"/>
  <c r="X442" i="8"/>
  <c r="X438" i="8"/>
  <c r="X390" i="8"/>
  <c r="X383" i="8"/>
  <c r="X292" i="8"/>
  <c r="X325" i="8"/>
  <c r="X330" i="8"/>
  <c r="X373" i="8"/>
  <c r="X287" i="8"/>
  <c r="X223" i="8"/>
  <c r="X154" i="8"/>
  <c r="X194" i="8"/>
  <c r="X184" i="8"/>
  <c r="X114" i="8"/>
  <c r="X151" i="8"/>
  <c r="X123" i="8"/>
  <c r="X93" i="8"/>
  <c r="X150" i="8"/>
  <c r="X112" i="8"/>
  <c r="X84" i="8"/>
  <c r="X54" i="8"/>
  <c r="X13" i="8"/>
  <c r="X1005" i="8"/>
  <c r="X986" i="8"/>
  <c r="X944" i="8"/>
  <c r="X969" i="8"/>
  <c r="X891" i="8"/>
  <c r="X863" i="8"/>
  <c r="X917" i="8"/>
  <c r="X854" i="8"/>
  <c r="X839" i="8"/>
  <c r="X756" i="8"/>
  <c r="X743" i="8"/>
  <c r="X780" i="8"/>
  <c r="X750" i="8"/>
  <c r="X733" i="8"/>
  <c r="X659" i="8"/>
  <c r="X725" i="8"/>
  <c r="X607" i="8"/>
  <c r="X620" i="8"/>
  <c r="X732" i="8"/>
  <c r="X570" i="8"/>
  <c r="X508" i="8"/>
  <c r="X565" i="8"/>
  <c r="X550" i="8"/>
  <c r="X440" i="8"/>
  <c r="X441" i="8"/>
  <c r="X454" i="8"/>
  <c r="X434" i="8"/>
  <c r="X421" i="8"/>
  <c r="X378" i="8"/>
  <c r="X371" i="8"/>
  <c r="X284" i="8"/>
  <c r="X313" i="8"/>
  <c r="X318" i="8"/>
  <c r="X358" i="8"/>
  <c r="X275" i="8"/>
  <c r="X197" i="8"/>
  <c r="X152" i="8"/>
  <c r="X182" i="8"/>
  <c r="X172" i="8"/>
  <c r="X256" i="8"/>
  <c r="X147" i="8"/>
  <c r="X121" i="8"/>
  <c r="X89" i="8"/>
  <c r="X58" i="8"/>
  <c r="X108" i="8"/>
  <c r="X81" i="8"/>
  <c r="X979" i="8"/>
  <c r="X970" i="8"/>
  <c r="X947" i="8"/>
  <c r="X940" i="8"/>
  <c r="X874" i="8"/>
  <c r="X922" i="8"/>
  <c r="X882" i="8"/>
  <c r="X840" i="8"/>
  <c r="X823" i="8"/>
  <c r="X802" i="8"/>
  <c r="X735" i="8"/>
  <c r="X746" i="8"/>
  <c r="X770" i="8"/>
  <c r="X715" i="8"/>
  <c r="X647" i="8"/>
  <c r="X678" i="8"/>
  <c r="X599" i="8"/>
  <c r="X608" i="8"/>
  <c r="X666" i="8"/>
  <c r="X640" i="8"/>
  <c r="X496" i="8"/>
  <c r="X553" i="8"/>
  <c r="X542" i="8"/>
  <c r="X535" i="8"/>
  <c r="X429" i="8"/>
  <c r="X521" i="8"/>
  <c r="X416" i="8"/>
  <c r="X409" i="8"/>
  <c r="X370" i="8"/>
  <c r="X356" i="8"/>
  <c r="X272" i="8"/>
  <c r="X305" i="8"/>
  <c r="X306" i="8"/>
  <c r="X351" i="8"/>
  <c r="X267" i="8"/>
  <c r="X185" i="8"/>
  <c r="X248" i="8"/>
  <c r="X174" i="8"/>
  <c r="X146" i="8"/>
  <c r="X229" i="8"/>
  <c r="X145" i="8"/>
  <c r="X119" i="8"/>
  <c r="X87" i="8"/>
  <c r="X53" i="8"/>
  <c r="X106" i="8"/>
  <c r="X77" i="8"/>
  <c r="X978" i="8"/>
  <c r="X968" i="8"/>
  <c r="X939" i="8"/>
  <c r="X924" i="8"/>
  <c r="X866" i="8"/>
  <c r="X895" i="8"/>
  <c r="X853" i="8"/>
  <c r="X832" i="8"/>
  <c r="X915" i="8"/>
  <c r="X856" i="8"/>
  <c r="X731" i="8"/>
  <c r="X831" i="8"/>
  <c r="X736" i="8"/>
  <c r="X714" i="8"/>
  <c r="X643" i="8"/>
  <c r="X676" i="8"/>
  <c r="X595" i="8"/>
  <c r="X604" i="8"/>
  <c r="X664" i="8"/>
  <c r="X597" i="8"/>
  <c r="X492" i="8"/>
  <c r="X549" i="8"/>
  <c r="X538" i="8"/>
  <c r="X519" i="8"/>
  <c r="X543" i="8"/>
  <c r="X513" i="8"/>
  <c r="X412" i="8"/>
  <c r="X405" i="8"/>
  <c r="X366" i="8"/>
  <c r="X352" i="8"/>
  <c r="X389" i="8"/>
  <c r="X301" i="8"/>
  <c r="X302" i="8"/>
  <c r="X347" i="8"/>
  <c r="X263" i="8"/>
  <c r="X181" i="8"/>
  <c r="X235" i="8"/>
  <c r="X170" i="8"/>
  <c r="X144" i="8"/>
  <c r="X224" i="8"/>
  <c r="X141" i="8"/>
  <c r="X111" i="8"/>
  <c r="X71" i="8"/>
  <c r="X51" i="8"/>
  <c r="X102" i="8"/>
  <c r="X49" i="8"/>
  <c r="X1004" i="8"/>
  <c r="X976" i="8"/>
  <c r="X946" i="8"/>
  <c r="X935" i="8"/>
  <c r="X929" i="8"/>
  <c r="X912" i="8"/>
  <c r="X864" i="8"/>
  <c r="X800" i="8"/>
  <c r="X797" i="8"/>
  <c r="X821" i="8"/>
  <c r="X814" i="8"/>
  <c r="X754" i="8"/>
  <c r="X709" i="8"/>
  <c r="X811" i="8"/>
  <c r="X706" i="8"/>
  <c r="X711" i="8"/>
  <c r="X645" i="8"/>
  <c r="X567" i="8"/>
  <c r="X576" i="8"/>
  <c r="X614" i="8"/>
  <c r="X552" i="8"/>
  <c r="X464" i="8"/>
  <c r="X632" i="8"/>
  <c r="X522" i="8"/>
  <c r="X517" i="8"/>
  <c r="X486" i="8"/>
  <c r="X457" i="8"/>
  <c r="X384" i="8"/>
  <c r="X422" i="8"/>
  <c r="X415" i="8"/>
  <c r="X324" i="8"/>
  <c r="X357" i="8"/>
  <c r="X369" i="8"/>
  <c r="X274" i="8"/>
  <c r="X319" i="8"/>
  <c r="X377" i="8"/>
  <c r="X162" i="8"/>
  <c r="X277" i="8"/>
  <c r="X211" i="8"/>
  <c r="X130" i="8"/>
  <c r="X210" i="8"/>
  <c r="X137" i="8"/>
  <c r="X101" i="8"/>
  <c r="X195" i="8"/>
  <c r="X239" i="8"/>
  <c r="X92" i="8"/>
  <c r="X231" i="8"/>
  <c r="X22" i="8"/>
  <c r="X62" i="8"/>
  <c r="X988" i="8"/>
  <c r="X994" i="8"/>
  <c r="X961" i="8"/>
  <c r="X955" i="8"/>
  <c r="X893" i="8"/>
  <c r="X883" i="8"/>
  <c r="X914" i="8"/>
  <c r="X788" i="8"/>
  <c r="X785" i="8"/>
  <c r="X815" i="8"/>
  <c r="X782" i="8"/>
  <c r="X791" i="8"/>
  <c r="X701" i="8"/>
  <c r="X745" i="8"/>
  <c r="X688" i="8"/>
  <c r="X672" i="8"/>
  <c r="X633" i="8"/>
  <c r="X699" i="8"/>
  <c r="X702" i="8"/>
  <c r="X602" i="8"/>
  <c r="X540" i="8"/>
  <c r="X456" i="8"/>
  <c r="X618" i="8"/>
  <c r="X498" i="8"/>
  <c r="X501" i="8"/>
  <c r="X515" i="8"/>
  <c r="X443" i="8"/>
  <c r="X376" i="8"/>
  <c r="X410" i="8"/>
  <c r="X403" i="8"/>
  <c r="X316" i="8"/>
  <c r="X345" i="8"/>
  <c r="X350" i="8"/>
  <c r="X266" i="8"/>
  <c r="X307" i="8"/>
  <c r="X247" i="8"/>
  <c r="X160" i="8"/>
  <c r="X244" i="8"/>
  <c r="X204" i="8"/>
  <c r="X126" i="8"/>
  <c r="X236" i="8"/>
  <c r="X135" i="8"/>
  <c r="X99" i="8"/>
  <c r="X179" i="8"/>
  <c r="X232" i="8"/>
  <c r="X90" i="8"/>
  <c r="X209" i="8"/>
  <c r="X8" i="8"/>
  <c r="X18" i="8"/>
  <c r="X949" i="8"/>
  <c r="X896" i="8"/>
  <c r="X775" i="8"/>
  <c r="X687" i="8"/>
  <c r="X695" i="8"/>
  <c r="X605" i="8"/>
  <c r="X439" i="8"/>
  <c r="X312" i="8"/>
  <c r="X303" i="8"/>
  <c r="X200" i="8"/>
  <c r="X95" i="8"/>
  <c r="X187" i="8"/>
  <c r="X57" i="8"/>
  <c r="X925" i="8"/>
  <c r="X812" i="8"/>
  <c r="X771" i="8"/>
  <c r="X627" i="8"/>
  <c r="X634" i="8"/>
  <c r="X525" i="8"/>
  <c r="X396" i="8"/>
  <c r="X234" i="8"/>
  <c r="X245" i="8"/>
  <c r="X136" i="8"/>
  <c r="X64" i="8"/>
  <c r="X32" i="8"/>
  <c r="X39" i="8"/>
  <c r="X926" i="8"/>
  <c r="X784" i="8"/>
  <c r="X786" i="8"/>
  <c r="X670" i="8"/>
  <c r="X598" i="8"/>
  <c r="X490" i="8"/>
  <c r="X372" i="8"/>
  <c r="X341" i="8"/>
  <c r="X241" i="8"/>
  <c r="X124" i="8"/>
  <c r="X167" i="8"/>
  <c r="X28" i="8"/>
  <c r="X69" i="8"/>
  <c r="X1003" i="8"/>
  <c r="X892" i="8"/>
  <c r="X805" i="8"/>
  <c r="X721" i="8"/>
  <c r="X657" i="8"/>
  <c r="X560" i="8"/>
  <c r="X487" i="8"/>
  <c r="X446" i="8"/>
  <c r="X281" i="8"/>
  <c r="X165" i="8"/>
  <c r="X252" i="8"/>
  <c r="X46" i="8"/>
  <c r="X980" i="8"/>
  <c r="X877" i="8"/>
  <c r="X781" i="8"/>
  <c r="X697" i="8"/>
  <c r="X629" i="8"/>
  <c r="X536" i="8"/>
  <c r="X493" i="8"/>
  <c r="X406" i="8"/>
  <c r="X346" i="8"/>
  <c r="X159" i="8"/>
  <c r="X183" i="8"/>
  <c r="X113" i="8"/>
  <c r="X993" i="8"/>
  <c r="X937" i="8"/>
  <c r="X825" i="8"/>
  <c r="X763" i="8"/>
  <c r="X575" i="8"/>
  <c r="X476" i="8"/>
  <c r="X510" i="8"/>
  <c r="X423" i="8"/>
  <c r="X286" i="8"/>
  <c r="X213" i="8"/>
  <c r="X139" i="8"/>
  <c r="X100" i="8"/>
  <c r="X12" i="8"/>
  <c r="X115" i="8"/>
  <c r="X977" i="8"/>
  <c r="X867" i="8"/>
  <c r="X803" i="8"/>
  <c r="X740" i="8"/>
  <c r="X680" i="8"/>
  <c r="X452" i="8"/>
  <c r="X507" i="8"/>
  <c r="X399" i="8"/>
  <c r="X262" i="8"/>
  <c r="X227" i="8"/>
  <c r="X125" i="8"/>
  <c r="X86" i="8"/>
  <c r="X981" i="8"/>
  <c r="X889" i="8"/>
  <c r="X817" i="8"/>
  <c r="X708" i="8"/>
  <c r="X588" i="8"/>
  <c r="X533" i="8"/>
  <c r="X473" i="8"/>
  <c r="X336" i="8"/>
  <c r="X331" i="8"/>
  <c r="X219" i="8"/>
  <c r="X109" i="8"/>
  <c r="X40" i="8"/>
  <c r="X17" i="8"/>
  <c r="X14" i="8"/>
  <c r="X61" i="8"/>
  <c r="X83" i="8"/>
  <c r="X15" i="8"/>
  <c r="X38" i="8"/>
  <c r="X30" i="8"/>
  <c r="X41" i="8"/>
  <c r="X16" i="8"/>
  <c r="X21" i="8"/>
  <c r="X47" i="8"/>
  <c r="X43" i="8"/>
  <c r="X25" i="8"/>
  <c r="AM24" i="8"/>
  <c r="AN24" i="8" s="1"/>
  <c r="R82" i="7"/>
  <c r="H82" i="7"/>
  <c r="L21" i="2" s="1"/>
  <c r="J80" i="7"/>
  <c r="N19" i="2" s="1"/>
  <c r="Z80" i="7"/>
  <c r="Y80" i="7"/>
  <c r="L80" i="7" s="1"/>
  <c r="P19" i="2" s="1"/>
  <c r="Q25" i="7"/>
  <c r="M25" i="7"/>
  <c r="R33" i="3" s="1"/>
  <c r="AC33" i="3" s="1"/>
  <c r="R77" i="7"/>
  <c r="H77" i="7"/>
  <c r="L16" i="2" s="1"/>
  <c r="Z81" i="7"/>
  <c r="Y81" i="7"/>
  <c r="L81" i="7" s="1"/>
  <c r="P20" i="2" s="1"/>
  <c r="J81" i="7"/>
  <c r="N20" i="2" s="1"/>
  <c r="Q24" i="7"/>
  <c r="Q16" i="7"/>
  <c r="Q19" i="7"/>
  <c r="M19" i="7"/>
  <c r="R27" i="3" s="1"/>
  <c r="AB27" i="3" s="1"/>
  <c r="R80" i="7"/>
  <c r="H80" i="7"/>
  <c r="L19" i="2" s="1"/>
  <c r="Y79" i="7"/>
  <c r="L79" i="7" s="1"/>
  <c r="P18" i="2" s="1"/>
  <c r="J79" i="7"/>
  <c r="N18" i="2" s="1"/>
  <c r="Z79" i="7"/>
  <c r="Q34" i="7"/>
  <c r="Q17" i="7"/>
  <c r="Q12" i="7"/>
  <c r="Q10" i="7"/>
  <c r="Q8" i="7"/>
  <c r="Q11" i="7"/>
  <c r="Q29" i="7"/>
  <c r="Q9" i="7"/>
  <c r="Q14" i="7"/>
  <c r="Q23" i="7"/>
  <c r="Q13" i="7"/>
  <c r="M8" i="7"/>
  <c r="R16" i="3" s="1"/>
  <c r="Z16" i="3" s="1"/>
  <c r="Q20" i="7"/>
  <c r="Q33" i="7"/>
  <c r="M33" i="7"/>
  <c r="R41" i="3" s="1"/>
  <c r="AE41" i="3" s="1"/>
  <c r="Q36" i="7"/>
  <c r="M36" i="7"/>
  <c r="R44" i="3" s="1"/>
  <c r="AE44" i="3" s="1"/>
  <c r="AT36" i="7"/>
  <c r="AO35" i="7"/>
  <c r="AR34" i="7"/>
  <c r="AM33" i="7"/>
  <c r="AP32" i="7"/>
  <c r="AS31" i="7"/>
  <c r="AN30" i="7"/>
  <c r="AQ29" i="7"/>
  <c r="AT28" i="7"/>
  <c r="AO27" i="7"/>
  <c r="AR26" i="7"/>
  <c r="AM25" i="7"/>
  <c r="AP24" i="7"/>
  <c r="AS23" i="7"/>
  <c r="AN22" i="7"/>
  <c r="AS36" i="7"/>
  <c r="AN35" i="7"/>
  <c r="AQ34" i="7"/>
  <c r="AT33" i="7"/>
  <c r="AO32" i="7"/>
  <c r="AR31" i="7"/>
  <c r="AM30" i="7"/>
  <c r="AP29" i="7"/>
  <c r="AS28" i="7"/>
  <c r="AN27" i="7"/>
  <c r="AQ26" i="7"/>
  <c r="AT25" i="7"/>
  <c r="AR36" i="7"/>
  <c r="AM35" i="7"/>
  <c r="AP34" i="7"/>
  <c r="AS33" i="7"/>
  <c r="AN32" i="7"/>
  <c r="AQ31" i="7"/>
  <c r="AT30" i="7"/>
  <c r="AO29" i="7"/>
  <c r="AR28" i="7"/>
  <c r="AM27" i="7"/>
  <c r="AP26" i="7"/>
  <c r="AS25" i="7"/>
  <c r="AN24" i="7"/>
  <c r="AQ23" i="7"/>
  <c r="AQ36" i="7"/>
  <c r="AT35" i="7"/>
  <c r="AO34" i="7"/>
  <c r="AR33" i="7"/>
  <c r="AM32" i="7"/>
  <c r="AP31" i="7"/>
  <c r="AS30" i="7"/>
  <c r="AN29" i="7"/>
  <c r="AQ28" i="7"/>
  <c r="AT27" i="7"/>
  <c r="AO26" i="7"/>
  <c r="AR25" i="7"/>
  <c r="AM24" i="7"/>
  <c r="AP23" i="7"/>
  <c r="AS22" i="7"/>
  <c r="AQ35" i="7"/>
  <c r="AO33" i="7"/>
  <c r="AT32" i="7"/>
  <c r="AN31" i="7"/>
  <c r="AR29" i="7"/>
  <c r="AQ27" i="7"/>
  <c r="AO25" i="7"/>
  <c r="AO24" i="7"/>
  <c r="AN23" i="7"/>
  <c r="AR22" i="7"/>
  <c r="AQ21" i="7"/>
  <c r="AT20" i="7"/>
  <c r="AO19" i="7"/>
  <c r="AR18" i="7"/>
  <c r="AM17" i="7"/>
  <c r="AP16" i="7"/>
  <c r="AS15" i="7"/>
  <c r="AN14" i="7"/>
  <c r="AQ13" i="7"/>
  <c r="AT12" i="7"/>
  <c r="AO11" i="7"/>
  <c r="AP35" i="7"/>
  <c r="AT34" i="7"/>
  <c r="AN33" i="7"/>
  <c r="AS32" i="7"/>
  <c r="AM31" i="7"/>
  <c r="AM29" i="7"/>
  <c r="AN34" i="7"/>
  <c r="AQ32" i="7"/>
  <c r="AP36" i="7"/>
  <c r="AM34" i="7"/>
  <c r="AQ30" i="7"/>
  <c r="AP28" i="7"/>
  <c r="AM26" i="7"/>
  <c r="AT24" i="7"/>
  <c r="AM22" i="7"/>
  <c r="AM21" i="7"/>
  <c r="AP20" i="7"/>
  <c r="AS19" i="7"/>
  <c r="AN18" i="7"/>
  <c r="AQ17" i="7"/>
  <c r="AT16" i="7"/>
  <c r="AO15" i="7"/>
  <c r="AR14" i="7"/>
  <c r="AM13" i="7"/>
  <c r="AP12" i="7"/>
  <c r="AS11" i="7"/>
  <c r="AO36" i="7"/>
  <c r="AP30" i="7"/>
  <c r="AO28" i="7"/>
  <c r="AS24" i="7"/>
  <c r="AT23" i="7"/>
  <c r="AT21" i="7"/>
  <c r="AO20" i="7"/>
  <c r="AR19" i="7"/>
  <c r="AM18" i="7"/>
  <c r="AN36" i="7"/>
  <c r="AS35" i="7"/>
  <c r="AQ33" i="7"/>
  <c r="AT31" i="7"/>
  <c r="AO30" i="7"/>
  <c r="AT29" i="7"/>
  <c r="AN28" i="7"/>
  <c r="AS27" i="7"/>
  <c r="AQ25" i="7"/>
  <c r="AR24" i="7"/>
  <c r="AR23" i="7"/>
  <c r="AS21" i="7"/>
  <c r="AN20" i="7"/>
  <c r="AQ19" i="7"/>
  <c r="AT18" i="7"/>
  <c r="AO17" i="7"/>
  <c r="AR16" i="7"/>
  <c r="AM15" i="7"/>
  <c r="AP14" i="7"/>
  <c r="AS13" i="7"/>
  <c r="AN12" i="7"/>
  <c r="AQ11" i="7"/>
  <c r="AT10" i="7"/>
  <c r="AM36" i="7"/>
  <c r="AP33" i="7"/>
  <c r="AR21" i="7"/>
  <c r="AP19" i="7"/>
  <c r="AS17" i="7"/>
  <c r="AO16" i="7"/>
  <c r="AP15" i="7"/>
  <c r="AM14" i="7"/>
  <c r="AO13" i="7"/>
  <c r="AM12" i="7"/>
  <c r="AM11" i="7"/>
  <c r="AQ10" i="7"/>
  <c r="AS9" i="7"/>
  <c r="AN8" i="7"/>
  <c r="AS29" i="7"/>
  <c r="AR27" i="7"/>
  <c r="AP25" i="7"/>
  <c r="AP21" i="7"/>
  <c r="AN19" i="7"/>
  <c r="AR17" i="7"/>
  <c r="AN16" i="7"/>
  <c r="AN15" i="7"/>
  <c r="AN13" i="7"/>
  <c r="AP10" i="7"/>
  <c r="AR9" i="7"/>
  <c r="AM8" i="7"/>
  <c r="AP27" i="7"/>
  <c r="AN25" i="7"/>
  <c r="AO21" i="7"/>
  <c r="AS20" i="7"/>
  <c r="AM19" i="7"/>
  <c r="AS18" i="7"/>
  <c r="AP17" i="7"/>
  <c r="AM16" i="7"/>
  <c r="AO10" i="7"/>
  <c r="AQ9" i="7"/>
  <c r="AT8" i="7"/>
  <c r="AO31" i="7"/>
  <c r="AT26" i="7"/>
  <c r="AN21" i="7"/>
  <c r="AR20" i="7"/>
  <c r="AQ18" i="7"/>
  <c r="AN17" i="7"/>
  <c r="AN10" i="7"/>
  <c r="AP9" i="7"/>
  <c r="AS8" i="7"/>
  <c r="AP22" i="7"/>
  <c r="AR15" i="7"/>
  <c r="AQ14" i="7"/>
  <c r="AQ12" i="7"/>
  <c r="AS10" i="7"/>
  <c r="AR35" i="7"/>
  <c r="AR32" i="7"/>
  <c r="AQ24" i="7"/>
  <c r="AP13" i="7"/>
  <c r="AO12" i="7"/>
  <c r="AS26" i="7"/>
  <c r="AT22" i="7"/>
  <c r="AQ20" i="7"/>
  <c r="AP18" i="7"/>
  <c r="AT14" i="7"/>
  <c r="AS12" i="7"/>
  <c r="AT11" i="7"/>
  <c r="AM10" i="7"/>
  <c r="AO9" i="7"/>
  <c r="AR8" i="7"/>
  <c r="AP11" i="7"/>
  <c r="AM9" i="7"/>
  <c r="AP8" i="7"/>
  <c r="AM23" i="7"/>
  <c r="AT19" i="7"/>
  <c r="AT17" i="7"/>
  <c r="AN11" i="7"/>
  <c r="AT9" i="7"/>
  <c r="AO8" i="7"/>
  <c r="AM28" i="7"/>
  <c r="AN26" i="7"/>
  <c r="AQ22" i="7"/>
  <c r="AM20" i="7"/>
  <c r="AO18" i="7"/>
  <c r="AT15" i="7"/>
  <c r="AS14" i="7"/>
  <c r="AT13" i="7"/>
  <c r="AR12" i="7"/>
  <c r="AR11" i="7"/>
  <c r="AN9" i="7"/>
  <c r="AQ8" i="7"/>
  <c r="AS34" i="7"/>
  <c r="AR30" i="7"/>
  <c r="AO23" i="7"/>
  <c r="AS16" i="7"/>
  <c r="AR13" i="7"/>
  <c r="AO22" i="7"/>
  <c r="AQ16" i="7"/>
  <c r="AQ15" i="7"/>
  <c r="AO14" i="7"/>
  <c r="AR10" i="7"/>
  <c r="Q28" i="7"/>
  <c r="M28" i="7"/>
  <c r="R36" i="3" s="1"/>
  <c r="AD36" i="3" s="1"/>
  <c r="R79" i="7"/>
  <c r="H79" i="7"/>
  <c r="L18" i="2" s="1"/>
  <c r="Q35" i="7"/>
  <c r="Q22" i="7"/>
  <c r="R81" i="7"/>
  <c r="H81" i="7"/>
  <c r="L20" i="2" s="1"/>
  <c r="Q31" i="7"/>
  <c r="Y82" i="7"/>
  <c r="L82" i="7" s="1"/>
  <c r="P21" i="2" s="1"/>
  <c r="J82" i="7"/>
  <c r="N21" i="2" s="1"/>
  <c r="Z82" i="7"/>
  <c r="Z78" i="7"/>
  <c r="Y78" i="7"/>
  <c r="L78" i="7" s="1"/>
  <c r="P17" i="2" s="1"/>
  <c r="J78" i="7"/>
  <c r="N17" i="2" s="1"/>
  <c r="Q15" i="7"/>
  <c r="Q32" i="7"/>
  <c r="R78" i="7"/>
  <c r="H78" i="7"/>
  <c r="L17" i="2" s="1"/>
  <c r="J77" i="7"/>
  <c r="N16" i="2" s="1"/>
  <c r="Z77" i="7"/>
  <c r="Y77" i="7"/>
  <c r="L77" i="7" s="1"/>
  <c r="P16" i="2" s="1"/>
  <c r="Q18" i="7"/>
  <c r="M18" i="7"/>
  <c r="R26" i="3" s="1"/>
  <c r="AB26" i="3" s="1"/>
  <c r="Q21" i="7"/>
  <c r="AA87" i="8" l="1"/>
  <c r="AB87" i="8" s="1"/>
  <c r="AC87" i="8" s="1"/>
  <c r="AA488" i="8"/>
  <c r="AB488" i="8" s="1"/>
  <c r="AC488" i="8" s="1"/>
  <c r="AA193" i="8"/>
  <c r="AB193" i="8" s="1"/>
  <c r="AC193" i="8" s="1"/>
  <c r="AA516" i="8"/>
  <c r="AB516" i="8" s="1"/>
  <c r="AC516" i="8" s="1"/>
  <c r="AA651" i="8"/>
  <c r="AB651" i="8" s="1"/>
  <c r="AC651" i="8" s="1"/>
  <c r="AA574" i="8"/>
  <c r="AB574" i="8" s="1"/>
  <c r="AC574" i="8" s="1"/>
  <c r="AA20" i="8"/>
  <c r="AB20" i="8" s="1"/>
  <c r="AC20" i="8" s="1"/>
  <c r="AA866" i="8"/>
  <c r="AB866" i="8" s="1"/>
  <c r="AC866" i="8" s="1"/>
  <c r="AA500" i="8"/>
  <c r="AB500" i="8" s="1"/>
  <c r="AC500" i="8" s="1"/>
  <c r="AA473" i="8"/>
  <c r="AB473" i="8" s="1"/>
  <c r="AC473" i="8" s="1"/>
  <c r="AA654" i="8"/>
  <c r="AB654" i="8" s="1"/>
  <c r="AC654" i="8" s="1"/>
  <c r="AA150" i="8"/>
  <c r="AB150" i="8" s="1"/>
  <c r="AC150" i="8" s="1"/>
  <c r="AA298" i="8"/>
  <c r="AB298" i="8" s="1"/>
  <c r="AC298" i="8" s="1"/>
  <c r="AA95" i="8"/>
  <c r="AB95" i="8" s="1"/>
  <c r="AC95" i="8" s="1"/>
  <c r="AA29" i="8"/>
  <c r="AB29" i="8" s="1"/>
  <c r="AC29" i="8" s="1"/>
  <c r="AA904" i="8"/>
  <c r="AB904" i="8" s="1"/>
  <c r="AC904" i="8" s="1"/>
  <c r="AA303" i="8"/>
  <c r="AB303" i="8" s="1"/>
  <c r="AC303" i="8" s="1"/>
  <c r="AA491" i="8"/>
  <c r="AB491" i="8" s="1"/>
  <c r="AC491" i="8" s="1"/>
  <c r="AA34" i="8"/>
  <c r="AB34" i="8" s="1"/>
  <c r="AC34" i="8" s="1"/>
  <c r="AA148" i="8"/>
  <c r="AB148" i="8" s="1"/>
  <c r="AC148" i="8" s="1"/>
  <c r="AA348" i="8"/>
  <c r="AB348" i="8" s="1"/>
  <c r="AC348" i="8" s="1"/>
  <c r="AA437" i="8"/>
  <c r="AB437" i="8" s="1"/>
  <c r="AC437" i="8" s="1"/>
  <c r="AA881" i="8"/>
  <c r="AB881" i="8" s="1"/>
  <c r="AC881" i="8" s="1"/>
  <c r="AA313" i="8"/>
  <c r="AB313" i="8" s="1"/>
  <c r="AC313" i="8" s="1"/>
  <c r="AA483" i="8"/>
  <c r="AB483" i="8" s="1"/>
  <c r="AC483" i="8" s="1"/>
  <c r="AA907" i="8"/>
  <c r="AB907" i="8" s="1"/>
  <c r="AC907" i="8" s="1"/>
  <c r="AA886" i="8"/>
  <c r="AB886" i="8" s="1"/>
  <c r="AC886" i="8" s="1"/>
  <c r="AA51" i="8"/>
  <c r="AA445" i="8"/>
  <c r="AB445" i="8" s="1"/>
  <c r="AC445" i="8" s="1"/>
  <c r="AA469" i="8"/>
  <c r="AB469" i="8" s="1"/>
  <c r="AC469" i="8" s="1"/>
  <c r="AA857" i="8"/>
  <c r="AB857" i="8" s="1"/>
  <c r="AC857" i="8" s="1"/>
  <c r="AA43" i="8"/>
  <c r="AB43" i="8" s="1"/>
  <c r="AC43" i="8" s="1"/>
  <c r="AA45" i="8"/>
  <c r="AB45" i="8" s="1"/>
  <c r="AC45" i="8" s="1"/>
  <c r="AA36" i="8"/>
  <c r="AB36" i="8" s="1"/>
  <c r="AC36" i="8" s="1"/>
  <c r="AA10" i="8"/>
  <c r="AB10" i="8" s="1"/>
  <c r="AC10" i="8" s="1"/>
  <c r="AZ8" i="8" s="1"/>
  <c r="L22" i="5" s="1"/>
  <c r="Z22" i="5" s="1"/>
  <c r="AA107" i="8"/>
  <c r="AB107" i="8" s="1"/>
  <c r="AC107" i="8" s="1"/>
  <c r="AA103" i="8"/>
  <c r="AB103" i="8" s="1"/>
  <c r="AC103" i="8" s="1"/>
  <c r="AA50" i="8"/>
  <c r="AB50" i="8" s="1"/>
  <c r="AC50" i="8" s="1"/>
  <c r="AA99" i="8"/>
  <c r="AB99" i="8" s="1"/>
  <c r="AC99" i="8" s="1"/>
  <c r="AA23" i="8"/>
  <c r="AB23" i="8" s="1"/>
  <c r="AC23" i="8" s="1"/>
  <c r="AA91" i="8"/>
  <c r="AB91" i="8" s="1"/>
  <c r="AC91" i="8" s="1"/>
  <c r="AY8" i="8"/>
  <c r="J22" i="5" s="1"/>
  <c r="BB8" i="8"/>
  <c r="AA758" i="8"/>
  <c r="AB758" i="8" s="1"/>
  <c r="AC758" i="8" s="1"/>
  <c r="AA40" i="8"/>
  <c r="AB40" i="8" s="1"/>
  <c r="AC40" i="8" s="1"/>
  <c r="AA74" i="8"/>
  <c r="AB74" i="8" s="1"/>
  <c r="AC74" i="8" s="1"/>
  <c r="AA460" i="8"/>
  <c r="AB460" i="8" s="1"/>
  <c r="AC460" i="8" s="1"/>
  <c r="AA807" i="8"/>
  <c r="AB807" i="8" s="1"/>
  <c r="AC807" i="8" s="1"/>
  <c r="AA248" i="8"/>
  <c r="AA605" i="8"/>
  <c r="AB605" i="8" s="1"/>
  <c r="AC605" i="8" s="1"/>
  <c r="AA61" i="8"/>
  <c r="AB61" i="8" s="1"/>
  <c r="AC61" i="8" s="1"/>
  <c r="AA271" i="8"/>
  <c r="AB271" i="8" s="1"/>
  <c r="AC271" i="8" s="1"/>
  <c r="AA801" i="8"/>
  <c r="AB801" i="8" s="1"/>
  <c r="AC801" i="8" s="1"/>
  <c r="AA228" i="8"/>
  <c r="AB228" i="8" s="1"/>
  <c r="AC228" i="8" s="1"/>
  <c r="AA573" i="8"/>
  <c r="AB573" i="8" s="1"/>
  <c r="AC573" i="8" s="1"/>
  <c r="AA502" i="8"/>
  <c r="AB502" i="8" s="1"/>
  <c r="AC502" i="8" s="1"/>
  <c r="AA864" i="8"/>
  <c r="AB864" i="8" s="1"/>
  <c r="AC864" i="8" s="1"/>
  <c r="AA326" i="8"/>
  <c r="AB326" i="8" s="1"/>
  <c r="AC326" i="8" s="1"/>
  <c r="AA735" i="8"/>
  <c r="AB735" i="8" s="1"/>
  <c r="AC735" i="8" s="1"/>
  <c r="AA137" i="8"/>
  <c r="AB137" i="8" s="1"/>
  <c r="AC137" i="8" s="1"/>
  <c r="AA501" i="8"/>
  <c r="AB501" i="8" s="1"/>
  <c r="AC501" i="8" s="1"/>
  <c r="AA909" i="8"/>
  <c r="AB909" i="8" s="1"/>
  <c r="AC909" i="8" s="1"/>
  <c r="AA215" i="8"/>
  <c r="AB215" i="8" s="1"/>
  <c r="AC215" i="8" s="1"/>
  <c r="AA284" i="8"/>
  <c r="AB284" i="8" s="1"/>
  <c r="AC284" i="8" s="1"/>
  <c r="AA466" i="8"/>
  <c r="AB466" i="8" s="1"/>
  <c r="AC466" i="8" s="1"/>
  <c r="AA645" i="8"/>
  <c r="AB645" i="8" s="1"/>
  <c r="AC645" i="8" s="1"/>
  <c r="AA781" i="8"/>
  <c r="AB781" i="8" s="1"/>
  <c r="AC781" i="8" s="1"/>
  <c r="AA978" i="8"/>
  <c r="AB978" i="8" s="1"/>
  <c r="AC978" i="8" s="1"/>
  <c r="AA165" i="8"/>
  <c r="AB165" i="8" s="1"/>
  <c r="AC165" i="8" s="1"/>
  <c r="AA327" i="8"/>
  <c r="AB327" i="8" s="1"/>
  <c r="AC327" i="8" s="1"/>
  <c r="AA553" i="8"/>
  <c r="AB553" i="8" s="1"/>
  <c r="AC553" i="8" s="1"/>
  <c r="AA626" i="8"/>
  <c r="AB626" i="8" s="1"/>
  <c r="AC626" i="8" s="1"/>
  <c r="AA791" i="8"/>
  <c r="AB791" i="8" s="1"/>
  <c r="AC791" i="8" s="1"/>
  <c r="AA213" i="8"/>
  <c r="AB213" i="8" s="1"/>
  <c r="AC213" i="8" s="1"/>
  <c r="AA176" i="8"/>
  <c r="AB176" i="8" s="1"/>
  <c r="AC176" i="8" s="1"/>
  <c r="AA468" i="8"/>
  <c r="AB468" i="8" s="1"/>
  <c r="AC468" i="8" s="1"/>
  <c r="AA531" i="8"/>
  <c r="AB531" i="8" s="1"/>
  <c r="AC531" i="8" s="1"/>
  <c r="AA762" i="8"/>
  <c r="AB762" i="8" s="1"/>
  <c r="AC762" i="8" s="1"/>
  <c r="AA921" i="8"/>
  <c r="AB921" i="8" s="1"/>
  <c r="AC921" i="8" s="1"/>
  <c r="AA419" i="8"/>
  <c r="AB419" i="8" s="1"/>
  <c r="AC419" i="8" s="1"/>
  <c r="AA589" i="8"/>
  <c r="AB589" i="8" s="1"/>
  <c r="AC589" i="8" s="1"/>
  <c r="AA902" i="8"/>
  <c r="AB902" i="8" s="1"/>
  <c r="AC902" i="8" s="1"/>
  <c r="AA195" i="8"/>
  <c r="AB195" i="8" s="1"/>
  <c r="AC195" i="8" s="1"/>
  <c r="AA332" i="8"/>
  <c r="AB332" i="8" s="1"/>
  <c r="AC332" i="8" s="1"/>
  <c r="AA508" i="8"/>
  <c r="AB508" i="8" s="1"/>
  <c r="AC508" i="8" s="1"/>
  <c r="AA628" i="8"/>
  <c r="AB628" i="8" s="1"/>
  <c r="AC628" i="8" s="1"/>
  <c r="AA873" i="8"/>
  <c r="AB873" i="8" s="1"/>
  <c r="AC873" i="8" s="1"/>
  <c r="AA987" i="8"/>
  <c r="AB987" i="8" s="1"/>
  <c r="AC987" i="8" s="1"/>
  <c r="AA191" i="8"/>
  <c r="AB191" i="8" s="1"/>
  <c r="AC191" i="8" s="1"/>
  <c r="AA294" i="8"/>
  <c r="AB294" i="8" s="1"/>
  <c r="AC294" i="8" s="1"/>
  <c r="AA392" i="8"/>
  <c r="AB392" i="8" s="1"/>
  <c r="AC392" i="8" s="1"/>
  <c r="AA517" i="8"/>
  <c r="AB517" i="8" s="1"/>
  <c r="AC517" i="8" s="1"/>
  <c r="AA551" i="8"/>
  <c r="AB551" i="8" s="1"/>
  <c r="AC551" i="8" s="1"/>
  <c r="AA701" i="8"/>
  <c r="AB701" i="8" s="1"/>
  <c r="AC701" i="8" s="1"/>
  <c r="AA789" i="8"/>
  <c r="AB789" i="8" s="1"/>
  <c r="AC789" i="8" s="1"/>
  <c r="AA932" i="8"/>
  <c r="AB932" i="8" s="1"/>
  <c r="AC932" i="8" s="1"/>
  <c r="AA966" i="8"/>
  <c r="AB966" i="8" s="1"/>
  <c r="AC966" i="8" s="1"/>
  <c r="AA198" i="8"/>
  <c r="AB198" i="8" s="1"/>
  <c r="AC198" i="8" s="1"/>
  <c r="AA204" i="8"/>
  <c r="AB204" i="8" s="1"/>
  <c r="AC204" i="8" s="1"/>
  <c r="AA287" i="8"/>
  <c r="AB287" i="8" s="1"/>
  <c r="AC287" i="8" s="1"/>
  <c r="AA550" i="8"/>
  <c r="AB550" i="8" s="1"/>
  <c r="AC550" i="8" s="1"/>
  <c r="AA467" i="8"/>
  <c r="AB467" i="8" s="1"/>
  <c r="AC467" i="8" s="1"/>
  <c r="AA660" i="8"/>
  <c r="AB660" i="8" s="1"/>
  <c r="AC660" i="8" s="1"/>
  <c r="AA760" i="8"/>
  <c r="AB760" i="8" s="1"/>
  <c r="AC760" i="8" s="1"/>
  <c r="AA836" i="8"/>
  <c r="AB836" i="8" s="1"/>
  <c r="AC836" i="8" s="1"/>
  <c r="AA951" i="8"/>
  <c r="AB951" i="8" s="1"/>
  <c r="AC951" i="8" s="1"/>
  <c r="AA133" i="8"/>
  <c r="AB133" i="8" s="1"/>
  <c r="AC133" i="8" s="1"/>
  <c r="AA120" i="8"/>
  <c r="AB120" i="8" s="1"/>
  <c r="AC120" i="8" s="1"/>
  <c r="AA316" i="8"/>
  <c r="AB316" i="8" s="1"/>
  <c r="AC316" i="8" s="1"/>
  <c r="AA403" i="8"/>
  <c r="AB403" i="8" s="1"/>
  <c r="AC403" i="8" s="1"/>
  <c r="AA572" i="8"/>
  <c r="AB572" i="8" s="1"/>
  <c r="AC572" i="8" s="1"/>
  <c r="AA698" i="8"/>
  <c r="AB698" i="8" s="1"/>
  <c r="AC698" i="8" s="1"/>
  <c r="AA764" i="8"/>
  <c r="AB764" i="8" s="1"/>
  <c r="AC764" i="8" s="1"/>
  <c r="AA796" i="8"/>
  <c r="AB796" i="8" s="1"/>
  <c r="AC796" i="8" s="1"/>
  <c r="AA939" i="8"/>
  <c r="AB939" i="8" s="1"/>
  <c r="AC939" i="8" s="1"/>
  <c r="AA206" i="8"/>
  <c r="AA211" i="8"/>
  <c r="AA220" i="8"/>
  <c r="AB220" i="8" s="1"/>
  <c r="AC220" i="8" s="1"/>
  <c r="AA350" i="8"/>
  <c r="AB350" i="8" s="1"/>
  <c r="AC350" i="8" s="1"/>
  <c r="AA372" i="8"/>
  <c r="AB372" i="8" s="1"/>
  <c r="AC372" i="8" s="1"/>
  <c r="AA404" i="8"/>
  <c r="AB404" i="8" s="1"/>
  <c r="AC404" i="8" s="1"/>
  <c r="AA524" i="8"/>
  <c r="AB524" i="8" s="1"/>
  <c r="AC524" i="8" s="1"/>
  <c r="AA532" i="8"/>
  <c r="AB532" i="8" s="1"/>
  <c r="AC532" i="8" s="1"/>
  <c r="AA613" i="8"/>
  <c r="AB613" i="8" s="1"/>
  <c r="AC613" i="8" s="1"/>
  <c r="AA652" i="8"/>
  <c r="AB652" i="8" s="1"/>
  <c r="AC652" i="8" s="1"/>
  <c r="AA748" i="8"/>
  <c r="AB748" i="8" s="1"/>
  <c r="AC748" i="8" s="1"/>
  <c r="AA819" i="8"/>
  <c r="AB819" i="8" s="1"/>
  <c r="AC819" i="8" s="1"/>
  <c r="AA803" i="8"/>
  <c r="AB803" i="8" s="1"/>
  <c r="AC803" i="8" s="1"/>
  <c r="AA894" i="8"/>
  <c r="AB894" i="8" s="1"/>
  <c r="AC894" i="8" s="1"/>
  <c r="AA981" i="8"/>
  <c r="AB981" i="8" s="1"/>
  <c r="AC981" i="8" s="1"/>
  <c r="AA125" i="8"/>
  <c r="AB125" i="8" s="1"/>
  <c r="AC125" i="8" s="1"/>
  <c r="AA239" i="8"/>
  <c r="AB239" i="8" s="1"/>
  <c r="AC239" i="8" s="1"/>
  <c r="AA192" i="8"/>
  <c r="AB192" i="8" s="1"/>
  <c r="AC192" i="8" s="1"/>
  <c r="AA333" i="8"/>
  <c r="AB333" i="8" s="1"/>
  <c r="AC333" i="8" s="1"/>
  <c r="AA366" i="8"/>
  <c r="AB366" i="8" s="1"/>
  <c r="AC366" i="8" s="1"/>
  <c r="AA476" i="8"/>
  <c r="AB476" i="8" s="1"/>
  <c r="AC476" i="8" s="1"/>
  <c r="AA439" i="8"/>
  <c r="AB439" i="8" s="1"/>
  <c r="AC439" i="8" s="1"/>
  <c r="AA507" i="8"/>
  <c r="AB507" i="8" s="1"/>
  <c r="AC507" i="8" s="1"/>
  <c r="AA678" i="8"/>
  <c r="AB678" i="8" s="1"/>
  <c r="AC678" i="8" s="1"/>
  <c r="AA642" i="8"/>
  <c r="AB642" i="8" s="1"/>
  <c r="AC642" i="8" s="1"/>
  <c r="AA777" i="8"/>
  <c r="AB777" i="8" s="1"/>
  <c r="AC777" i="8" s="1"/>
  <c r="AA840" i="8"/>
  <c r="AB840" i="8" s="1"/>
  <c r="AC840" i="8" s="1"/>
  <c r="AA916" i="8"/>
  <c r="AB916" i="8" s="1"/>
  <c r="AC916" i="8" s="1"/>
  <c r="AA965" i="8"/>
  <c r="AB965" i="8" s="1"/>
  <c r="AC965" i="8" s="1"/>
  <c r="AA47" i="8"/>
  <c r="AA151" i="8"/>
  <c r="AB151" i="8" s="1"/>
  <c r="AC151" i="8" s="1"/>
  <c r="AA163" i="8"/>
  <c r="AB163" i="8" s="1"/>
  <c r="AC163" i="8" s="1"/>
  <c r="AA270" i="8"/>
  <c r="AB270" i="8" s="1"/>
  <c r="AC270" i="8" s="1"/>
  <c r="AA312" i="8"/>
  <c r="AB312" i="8" s="1"/>
  <c r="AC312" i="8" s="1"/>
  <c r="AA365" i="8"/>
  <c r="AB365" i="8" s="1"/>
  <c r="AC365" i="8" s="1"/>
  <c r="AA464" i="8"/>
  <c r="AB464" i="8" s="1"/>
  <c r="AC464" i="8" s="1"/>
  <c r="AA521" i="8"/>
  <c r="AB521" i="8" s="1"/>
  <c r="AC521" i="8" s="1"/>
  <c r="AA641" i="8"/>
  <c r="AB641" i="8" s="1"/>
  <c r="AC641" i="8" s="1"/>
  <c r="AA629" i="8"/>
  <c r="AB629" i="8" s="1"/>
  <c r="AC629" i="8" s="1"/>
  <c r="AA717" i="8"/>
  <c r="AB717" i="8" s="1"/>
  <c r="AC717" i="8" s="1"/>
  <c r="AA738" i="8"/>
  <c r="AB738" i="8" s="1"/>
  <c r="AC738" i="8" s="1"/>
  <c r="AA792" i="8"/>
  <c r="AB792" i="8" s="1"/>
  <c r="AC792" i="8" s="1"/>
  <c r="AA876" i="8"/>
  <c r="AB876" i="8" s="1"/>
  <c r="AC876" i="8" s="1"/>
  <c r="AA1000" i="8"/>
  <c r="AB1000" i="8" s="1"/>
  <c r="AC1000" i="8" s="1"/>
  <c r="AA25" i="8"/>
  <c r="AB25" i="8" s="1"/>
  <c r="AC25" i="8" s="1"/>
  <c r="AA21" i="8"/>
  <c r="AB21" i="8" s="1"/>
  <c r="AC21" i="8" s="1"/>
  <c r="AA28" i="8"/>
  <c r="AB28" i="8" s="1"/>
  <c r="AC28" i="8" s="1"/>
  <c r="AA92" i="8"/>
  <c r="AB92" i="8" s="1"/>
  <c r="AC92" i="8" s="1"/>
  <c r="AA32" i="8"/>
  <c r="AB32" i="8" s="1"/>
  <c r="AC32" i="8" s="1"/>
  <c r="AA42" i="8"/>
  <c r="AB42" i="8" s="1"/>
  <c r="AC42" i="8" s="1"/>
  <c r="AA9" i="8"/>
  <c r="AA139" i="8"/>
  <c r="AB139" i="8" s="1"/>
  <c r="AC139" i="8" s="1"/>
  <c r="AA428" i="8"/>
  <c r="AB428" i="8" s="1"/>
  <c r="AC428" i="8" s="1"/>
  <c r="AA944" i="8"/>
  <c r="AB944" i="8" s="1"/>
  <c r="AC944" i="8" s="1"/>
  <c r="AA358" i="8"/>
  <c r="AB358" i="8" s="1"/>
  <c r="AC358" i="8" s="1"/>
  <c r="AA647" i="8"/>
  <c r="AB647" i="8" s="1"/>
  <c r="AC647" i="8" s="1"/>
  <c r="AA41" i="8"/>
  <c r="AB41" i="8" s="1"/>
  <c r="AC41" i="8" s="1"/>
  <c r="AA422" i="8"/>
  <c r="AB422" i="8" s="1"/>
  <c r="AC422" i="8" s="1"/>
  <c r="AA839" i="8"/>
  <c r="AB839" i="8" s="1"/>
  <c r="AC839" i="8" s="1"/>
  <c r="AA236" i="8"/>
  <c r="AB236" i="8" s="1"/>
  <c r="AC236" i="8" s="1"/>
  <c r="AA606" i="8"/>
  <c r="AB606" i="8" s="1"/>
  <c r="AC606" i="8" s="1"/>
  <c r="AA182" i="8"/>
  <c r="AB182" i="8" s="1"/>
  <c r="AC182" i="8" s="1"/>
  <c r="AA435" i="8"/>
  <c r="AB435" i="8" s="1"/>
  <c r="AC435" i="8" s="1"/>
  <c r="AA967" i="8"/>
  <c r="AB967" i="8" s="1"/>
  <c r="AC967" i="8" s="1"/>
  <c r="AA384" i="8"/>
  <c r="AB384" i="8" s="1"/>
  <c r="AC384" i="8" s="1"/>
  <c r="AA680" i="8"/>
  <c r="AB680" i="8" s="1"/>
  <c r="AC680" i="8" s="1"/>
  <c r="AA175" i="8"/>
  <c r="AB175" i="8" s="1"/>
  <c r="AC175" i="8" s="1"/>
  <c r="AA529" i="8"/>
  <c r="AB529" i="8" s="1"/>
  <c r="AC529" i="8" s="1"/>
  <c r="AA970" i="8"/>
  <c r="AB970" i="8" s="1"/>
  <c r="AC970" i="8" s="1"/>
  <c r="AA209" i="8"/>
  <c r="AA229" i="8"/>
  <c r="AB229" i="8" s="1"/>
  <c r="AC229" i="8" s="1"/>
  <c r="AA447" i="8"/>
  <c r="AB447" i="8" s="1"/>
  <c r="AC447" i="8" s="1"/>
  <c r="AA656" i="8"/>
  <c r="AB656" i="8" s="1"/>
  <c r="AC656" i="8" s="1"/>
  <c r="AA879" i="8"/>
  <c r="AB879" i="8" s="1"/>
  <c r="AC879" i="8" s="1"/>
  <c r="AA977" i="8"/>
  <c r="AB977" i="8" s="1"/>
  <c r="AC977" i="8" s="1"/>
  <c r="AA259" i="8"/>
  <c r="AB259" i="8" s="1"/>
  <c r="AC259" i="8" s="1"/>
  <c r="AA406" i="8"/>
  <c r="AB406" i="8" s="1"/>
  <c r="AC406" i="8" s="1"/>
  <c r="AA567" i="8"/>
  <c r="AB567" i="8" s="1"/>
  <c r="AC567" i="8" s="1"/>
  <c r="AA731" i="8"/>
  <c r="AB731" i="8" s="1"/>
  <c r="AC731" i="8" s="1"/>
  <c r="AA869" i="8"/>
  <c r="AB869" i="8" s="1"/>
  <c r="AC869" i="8" s="1"/>
  <c r="AA85" i="8"/>
  <c r="AB85" i="8" s="1"/>
  <c r="AC85" i="8" s="1"/>
  <c r="AA278" i="8"/>
  <c r="AB278" i="8" s="1"/>
  <c r="AC278" i="8" s="1"/>
  <c r="AA391" i="8"/>
  <c r="AB391" i="8" s="1"/>
  <c r="AC391" i="8" s="1"/>
  <c r="AA633" i="8"/>
  <c r="AB633" i="8" s="1"/>
  <c r="AC633" i="8" s="1"/>
  <c r="AA752" i="8"/>
  <c r="AB752" i="8" s="1"/>
  <c r="AC752" i="8" s="1"/>
  <c r="AA937" i="8"/>
  <c r="AB937" i="8" s="1"/>
  <c r="AC937" i="8" s="1"/>
  <c r="AA518" i="8"/>
  <c r="AB518" i="8" s="1"/>
  <c r="AC518" i="8" s="1"/>
  <c r="AA571" i="8"/>
  <c r="AB571" i="8" s="1"/>
  <c r="AC571" i="8" s="1"/>
  <c r="AA761" i="8"/>
  <c r="AB761" i="8" s="1"/>
  <c r="AC761" i="8" s="1"/>
  <c r="AA934" i="8"/>
  <c r="AB934" i="8" s="1"/>
  <c r="AC934" i="8" s="1"/>
  <c r="AA153" i="8"/>
  <c r="AB153" i="8" s="1"/>
  <c r="AC153" i="8" s="1"/>
  <c r="AA295" i="8"/>
  <c r="AB295" i="8" s="1"/>
  <c r="AC295" i="8" s="1"/>
  <c r="AA497" i="8"/>
  <c r="AB497" i="8" s="1"/>
  <c r="AC497" i="8" s="1"/>
  <c r="AA721" i="8"/>
  <c r="AB721" i="8" s="1"/>
  <c r="AC721" i="8" s="1"/>
  <c r="AA812" i="8"/>
  <c r="AB812" i="8" s="1"/>
  <c r="AC812" i="8" s="1"/>
  <c r="AA63" i="8"/>
  <c r="AB63" i="8" s="1"/>
  <c r="AC63" i="8" s="1"/>
  <c r="AA222" i="8"/>
  <c r="AB222" i="8" s="1"/>
  <c r="AC222" i="8" s="1"/>
  <c r="AA346" i="8"/>
  <c r="AB346" i="8" s="1"/>
  <c r="AC346" i="8" s="1"/>
  <c r="AA410" i="8"/>
  <c r="AB410" i="8" s="1"/>
  <c r="AC410" i="8" s="1"/>
  <c r="AA498" i="8"/>
  <c r="AB498" i="8" s="1"/>
  <c r="AC498" i="8" s="1"/>
  <c r="AA588" i="8"/>
  <c r="AB588" i="8" s="1"/>
  <c r="AC588" i="8" s="1"/>
  <c r="AA634" i="8"/>
  <c r="AB634" i="8" s="1"/>
  <c r="AC634" i="8" s="1"/>
  <c r="AA816" i="8"/>
  <c r="AB816" i="8" s="1"/>
  <c r="AC816" i="8" s="1"/>
  <c r="AA917" i="8"/>
  <c r="AB917" i="8" s="1"/>
  <c r="AC917" i="8" s="1"/>
  <c r="AA974" i="8"/>
  <c r="AB974" i="8" s="1"/>
  <c r="AC974" i="8" s="1"/>
  <c r="AA267" i="8"/>
  <c r="AB267" i="8" s="1"/>
  <c r="AC267" i="8" s="1"/>
  <c r="AA262" i="8"/>
  <c r="AB262" i="8" s="1"/>
  <c r="AC262" i="8" s="1"/>
  <c r="AA335" i="8"/>
  <c r="AB335" i="8" s="1"/>
  <c r="AC335" i="8" s="1"/>
  <c r="AA542" i="8"/>
  <c r="AB542" i="8" s="1"/>
  <c r="AC542" i="8" s="1"/>
  <c r="AA519" i="8"/>
  <c r="AB519" i="8" s="1"/>
  <c r="AC519" i="8" s="1"/>
  <c r="AA720" i="8"/>
  <c r="AB720" i="8" s="1"/>
  <c r="AC720" i="8" s="1"/>
  <c r="AA730" i="8"/>
  <c r="AB730" i="8" s="1"/>
  <c r="AC730" i="8" s="1"/>
  <c r="AA850" i="8"/>
  <c r="AB850" i="8" s="1"/>
  <c r="AC850" i="8" s="1"/>
  <c r="AA984" i="8"/>
  <c r="AB984" i="8" s="1"/>
  <c r="AC984" i="8" s="1"/>
  <c r="AA221" i="8"/>
  <c r="AB221" i="8" s="1"/>
  <c r="AC221" i="8" s="1"/>
  <c r="AA144" i="8"/>
  <c r="AB144" i="8" s="1"/>
  <c r="AC144" i="8" s="1"/>
  <c r="AA225" i="8"/>
  <c r="AB225" i="8" s="1"/>
  <c r="AC225" i="8" s="1"/>
  <c r="AA442" i="8"/>
  <c r="AB442" i="8" s="1"/>
  <c r="AC442" i="8" s="1"/>
  <c r="AA556" i="8"/>
  <c r="AB556" i="8" s="1"/>
  <c r="AC556" i="8" s="1"/>
  <c r="AA637" i="8"/>
  <c r="AB637" i="8" s="1"/>
  <c r="AC637" i="8" s="1"/>
  <c r="AA728" i="8"/>
  <c r="AB728" i="8" s="1"/>
  <c r="AC728" i="8" s="1"/>
  <c r="AA922" i="8"/>
  <c r="AB922" i="8" s="1"/>
  <c r="AC922" i="8" s="1"/>
  <c r="AA941" i="8"/>
  <c r="AB941" i="8" s="1"/>
  <c r="AC941" i="8" s="1"/>
  <c r="AA79" i="8"/>
  <c r="AB79" i="8" s="1"/>
  <c r="AC79" i="8" s="1"/>
  <c r="AA171" i="8"/>
  <c r="AB171" i="8" s="1"/>
  <c r="AC171" i="8" s="1"/>
  <c r="AA124" i="8"/>
  <c r="AB124" i="8" s="1"/>
  <c r="AC124" i="8" s="1"/>
  <c r="AA257" i="8"/>
  <c r="AB257" i="8" s="1"/>
  <c r="AC257" i="8" s="1"/>
  <c r="AA299" i="8"/>
  <c r="AB299" i="8" s="1"/>
  <c r="AC299" i="8" s="1"/>
  <c r="AA425" i="8"/>
  <c r="AB425" i="8" s="1"/>
  <c r="AC425" i="8" s="1"/>
  <c r="AA458" i="8"/>
  <c r="AB458" i="8" s="1"/>
  <c r="AC458" i="8" s="1"/>
  <c r="AA564" i="8"/>
  <c r="AB564" i="8" s="1"/>
  <c r="AC564" i="8" s="1"/>
  <c r="AA635" i="8"/>
  <c r="AB635" i="8" s="1"/>
  <c r="AC635" i="8" s="1"/>
  <c r="AA667" i="8"/>
  <c r="AB667" i="8" s="1"/>
  <c r="AC667" i="8" s="1"/>
  <c r="AA684" i="8"/>
  <c r="AB684" i="8" s="1"/>
  <c r="AC684" i="8" s="1"/>
  <c r="AA755" i="8"/>
  <c r="AB755" i="8" s="1"/>
  <c r="AC755" i="8" s="1"/>
  <c r="AA887" i="8"/>
  <c r="AB887" i="8" s="1"/>
  <c r="AC887" i="8" s="1"/>
  <c r="AA955" i="8"/>
  <c r="AB955" i="8" s="1"/>
  <c r="AC955" i="8" s="1"/>
  <c r="AA1004" i="8"/>
  <c r="AB1004" i="8" s="1"/>
  <c r="AC1004" i="8" s="1"/>
  <c r="AA141" i="8"/>
  <c r="AB141" i="8" s="1"/>
  <c r="AC141" i="8" s="1"/>
  <c r="AA154" i="8"/>
  <c r="AB154" i="8" s="1"/>
  <c r="AC154" i="8" s="1"/>
  <c r="AA240" i="8"/>
  <c r="AB240" i="8" s="1"/>
  <c r="AC240" i="8" s="1"/>
  <c r="AA359" i="8"/>
  <c r="AB359" i="8" s="1"/>
  <c r="AC359" i="8" s="1"/>
  <c r="AA398" i="8"/>
  <c r="AB398" i="8" s="1"/>
  <c r="AC398" i="8" s="1"/>
  <c r="AA470" i="8"/>
  <c r="AB470" i="8" s="1"/>
  <c r="AC470" i="8" s="1"/>
  <c r="AA454" i="8"/>
  <c r="AB454" i="8" s="1"/>
  <c r="AC454" i="8" s="1"/>
  <c r="AA539" i="8"/>
  <c r="AB539" i="8" s="1"/>
  <c r="AC539" i="8" s="1"/>
  <c r="AA582" i="8"/>
  <c r="AB582" i="8" s="1"/>
  <c r="AC582" i="8" s="1"/>
  <c r="AA732" i="8"/>
  <c r="AB732" i="8" s="1"/>
  <c r="AC732" i="8" s="1"/>
  <c r="AA768" i="8"/>
  <c r="AB768" i="8" s="1"/>
  <c r="AC768" i="8" s="1"/>
  <c r="AA851" i="8"/>
  <c r="AB851" i="8" s="1"/>
  <c r="AC851" i="8" s="1"/>
  <c r="AA875" i="8"/>
  <c r="AB875" i="8" s="1"/>
  <c r="AC875" i="8" s="1"/>
  <c r="AA938" i="8"/>
  <c r="AB938" i="8" s="1"/>
  <c r="AC938" i="8" s="1"/>
  <c r="AA115" i="8"/>
  <c r="AB115" i="8" s="1"/>
  <c r="AC115" i="8" s="1"/>
  <c r="AA83" i="8"/>
  <c r="AB83" i="8" s="1"/>
  <c r="AC83" i="8" s="1"/>
  <c r="AA189" i="8"/>
  <c r="AB189" i="8" s="1"/>
  <c r="AC189" i="8" s="1"/>
  <c r="AA302" i="8"/>
  <c r="AB302" i="8" s="1"/>
  <c r="AC302" i="8" s="1"/>
  <c r="AA344" i="8"/>
  <c r="AB344" i="8" s="1"/>
  <c r="AC344" i="8" s="1"/>
  <c r="AA397" i="8"/>
  <c r="AB397" i="8" s="1"/>
  <c r="AC397" i="8" s="1"/>
  <c r="AA526" i="8"/>
  <c r="AB526" i="8" s="1"/>
  <c r="AC526" i="8" s="1"/>
  <c r="AA549" i="8"/>
  <c r="AB549" i="8" s="1"/>
  <c r="AC549" i="8" s="1"/>
  <c r="AA608" i="8"/>
  <c r="AB608" i="8" s="1"/>
  <c r="AC608" i="8" s="1"/>
  <c r="AA639" i="8"/>
  <c r="AB639" i="8" s="1"/>
  <c r="AC639" i="8" s="1"/>
  <c r="AA703" i="8"/>
  <c r="AB703" i="8" s="1"/>
  <c r="AC703" i="8" s="1"/>
  <c r="AA817" i="8"/>
  <c r="AB817" i="8" s="1"/>
  <c r="AC817" i="8" s="1"/>
  <c r="AA834" i="8"/>
  <c r="AB834" i="8" s="1"/>
  <c r="AC834" i="8" s="1"/>
  <c r="AA929" i="8"/>
  <c r="AB929" i="8" s="1"/>
  <c r="AC929" i="8" s="1"/>
  <c r="AA964" i="8"/>
  <c r="AB964" i="8" s="1"/>
  <c r="AC964" i="8" s="1"/>
  <c r="AA16" i="8"/>
  <c r="AB16" i="8" s="1"/>
  <c r="AA102" i="8"/>
  <c r="AB102" i="8" s="1"/>
  <c r="AC102" i="8" s="1"/>
  <c r="AA14" i="8"/>
  <c r="AA38" i="8"/>
  <c r="AB38" i="8" s="1"/>
  <c r="AC38" i="8" s="1"/>
  <c r="AA108" i="8"/>
  <c r="AB108" i="8" s="1"/>
  <c r="AC108" i="8" s="1"/>
  <c r="AA110" i="8"/>
  <c r="AB110" i="8" s="1"/>
  <c r="AC110" i="8" s="1"/>
  <c r="AA274" i="8"/>
  <c r="AB274" i="8" s="1"/>
  <c r="AC274" i="8" s="1"/>
  <c r="AA109" i="8"/>
  <c r="AB109" i="8" s="1"/>
  <c r="AC109" i="8" s="1"/>
  <c r="AA156" i="8"/>
  <c r="AB156" i="8" s="1"/>
  <c r="AC156" i="8" s="1"/>
  <c r="AA179" i="8"/>
  <c r="AB179" i="8" s="1"/>
  <c r="AC179" i="8" s="1"/>
  <c r="AA596" i="8"/>
  <c r="AB596" i="8" s="1"/>
  <c r="AC596" i="8" s="1"/>
  <c r="AA971" i="8"/>
  <c r="AB971" i="8" s="1"/>
  <c r="AC971" i="8" s="1"/>
  <c r="AA281" i="8"/>
  <c r="AB281" i="8" s="1"/>
  <c r="AC281" i="8" s="1"/>
  <c r="AA729" i="8"/>
  <c r="AB729" i="8" s="1"/>
  <c r="AC729" i="8" s="1"/>
  <c r="AA434" i="8"/>
  <c r="AB434" i="8" s="1"/>
  <c r="AC434" i="8" s="1"/>
  <c r="AA890" i="8"/>
  <c r="AB890" i="8" s="1"/>
  <c r="AC890" i="8" s="1"/>
  <c r="AA265" i="8"/>
  <c r="AB265" i="8" s="1"/>
  <c r="AC265" i="8" s="1"/>
  <c r="AA719" i="8"/>
  <c r="AB719" i="8" s="1"/>
  <c r="AC719" i="8" s="1"/>
  <c r="AA152" i="8"/>
  <c r="AB152" i="8" s="1"/>
  <c r="AC152" i="8" s="1"/>
  <c r="AA487" i="8"/>
  <c r="AB487" i="8" s="1"/>
  <c r="AC487" i="8" s="1"/>
  <c r="AA996" i="8"/>
  <c r="AB996" i="8" s="1"/>
  <c r="AC996" i="8" s="1"/>
  <c r="AA307" i="8"/>
  <c r="AB307" i="8" s="1"/>
  <c r="AC307" i="8" s="1"/>
  <c r="AA805" i="8"/>
  <c r="AB805" i="8" s="1"/>
  <c r="AC805" i="8" s="1"/>
  <c r="AA177" i="8"/>
  <c r="AB177" i="8" s="1"/>
  <c r="AC177" i="8" s="1"/>
  <c r="AA563" i="8"/>
  <c r="AB563" i="8" s="1"/>
  <c r="AC563" i="8" s="1"/>
  <c r="AA24" i="8"/>
  <c r="AB24" i="8" s="1"/>
  <c r="AC24" i="8" s="1"/>
  <c r="AA160" i="8"/>
  <c r="AB160" i="8" s="1"/>
  <c r="AC160" i="8" s="1"/>
  <c r="AA323" i="8"/>
  <c r="AB323" i="8" s="1"/>
  <c r="AC323" i="8" s="1"/>
  <c r="AA537" i="8"/>
  <c r="AB537" i="8" s="1"/>
  <c r="AC537" i="8" s="1"/>
  <c r="AA622" i="8"/>
  <c r="AB622" i="8" s="1"/>
  <c r="AC622" i="8" s="1"/>
  <c r="AA874" i="8"/>
  <c r="AB874" i="8" s="1"/>
  <c r="AC874" i="8" s="1"/>
  <c r="AA56" i="8"/>
  <c r="AA172" i="8"/>
  <c r="AB172" i="8" s="1"/>
  <c r="AC172" i="8" s="1"/>
  <c r="AA421" i="8"/>
  <c r="AB421" i="8" s="1"/>
  <c r="AC421" i="8" s="1"/>
  <c r="AA515" i="8"/>
  <c r="AB515" i="8" s="1"/>
  <c r="AC515" i="8" s="1"/>
  <c r="AA749" i="8"/>
  <c r="AB749" i="8" s="1"/>
  <c r="AC749" i="8" s="1"/>
  <c r="AA903" i="8"/>
  <c r="AB903" i="8" s="1"/>
  <c r="AC903" i="8" s="1"/>
  <c r="AA129" i="8"/>
  <c r="AB129" i="8" s="1"/>
  <c r="AC129" i="8" s="1"/>
  <c r="AA354" i="8"/>
  <c r="AB354" i="8" s="1"/>
  <c r="AC354" i="8" s="1"/>
  <c r="AA486" i="8"/>
  <c r="AB486" i="8" s="1"/>
  <c r="AC486" i="8" s="1"/>
  <c r="AA643" i="8"/>
  <c r="AB643" i="8" s="1"/>
  <c r="AC643" i="8" s="1"/>
  <c r="AA746" i="8"/>
  <c r="AB746" i="8" s="1"/>
  <c r="AC746" i="8" s="1"/>
  <c r="AA920" i="8"/>
  <c r="AB920" i="8" s="1"/>
  <c r="AC920" i="8" s="1"/>
  <c r="AA509" i="8"/>
  <c r="AB509" i="8" s="1"/>
  <c r="AC509" i="8" s="1"/>
  <c r="AA578" i="8"/>
  <c r="AB578" i="8" s="1"/>
  <c r="AC578" i="8" s="1"/>
  <c r="AA832" i="8"/>
  <c r="AB832" i="8" s="1"/>
  <c r="AC832" i="8" s="1"/>
  <c r="AA943" i="8"/>
  <c r="AB943" i="8" s="1"/>
  <c r="AC943" i="8" s="1"/>
  <c r="AA197" i="8"/>
  <c r="AB197" i="8" s="1"/>
  <c r="AC197" i="8" s="1"/>
  <c r="AA362" i="8"/>
  <c r="AB362" i="8" s="1"/>
  <c r="AC362" i="8" s="1"/>
  <c r="AA649" i="8"/>
  <c r="AB649" i="8" s="1"/>
  <c r="AC649" i="8" s="1"/>
  <c r="AA687" i="8"/>
  <c r="AB687" i="8" s="1"/>
  <c r="AC687" i="8" s="1"/>
  <c r="AA867" i="8"/>
  <c r="AB867" i="8" s="1"/>
  <c r="AC867" i="8" s="1"/>
  <c r="AA232" i="8"/>
  <c r="AB232" i="8" s="1"/>
  <c r="AC232" i="8" s="1"/>
  <c r="AA157" i="8"/>
  <c r="AB157" i="8" s="1"/>
  <c r="AC157" i="8" s="1"/>
  <c r="AA277" i="8"/>
  <c r="AB277" i="8" s="1"/>
  <c r="AC277" i="8" s="1"/>
  <c r="AA389" i="8"/>
  <c r="AB389" i="8" s="1"/>
  <c r="AC389" i="8" s="1"/>
  <c r="AA431" i="8"/>
  <c r="AB431" i="8" s="1"/>
  <c r="AC431" i="8" s="1"/>
  <c r="AA609" i="8"/>
  <c r="AB609" i="8" s="1"/>
  <c r="AC609" i="8" s="1"/>
  <c r="AA725" i="8"/>
  <c r="AB725" i="8" s="1"/>
  <c r="AC725" i="8" s="1"/>
  <c r="AA775" i="8"/>
  <c r="AB775" i="8" s="1"/>
  <c r="AC775" i="8" s="1"/>
  <c r="AA911" i="8"/>
  <c r="AB911" i="8" s="1"/>
  <c r="AC911" i="8" s="1"/>
  <c r="AA990" i="8"/>
  <c r="AB990" i="8" s="1"/>
  <c r="AC990" i="8" s="1"/>
  <c r="AA210" i="8"/>
  <c r="AA314" i="8"/>
  <c r="AB314" i="8" s="1"/>
  <c r="AC314" i="8" s="1"/>
  <c r="AA378" i="8"/>
  <c r="AB378" i="8" s="1"/>
  <c r="AC378" i="8" s="1"/>
  <c r="AA440" i="8"/>
  <c r="AB440" i="8" s="1"/>
  <c r="AC440" i="8" s="1"/>
  <c r="AA580" i="8"/>
  <c r="AB580" i="8" s="1"/>
  <c r="AC580" i="8" s="1"/>
  <c r="AA711" i="8"/>
  <c r="AB711" i="8" s="1"/>
  <c r="AC711" i="8" s="1"/>
  <c r="AA829" i="8"/>
  <c r="AB829" i="8" s="1"/>
  <c r="AC829" i="8" s="1"/>
  <c r="AA865" i="8"/>
  <c r="AB865" i="8" s="1"/>
  <c r="AC865" i="8" s="1"/>
  <c r="AA995" i="8"/>
  <c r="AB995" i="8" s="1"/>
  <c r="AC995" i="8" s="1"/>
  <c r="AA263" i="8"/>
  <c r="AB263" i="8" s="1"/>
  <c r="AC263" i="8" s="1"/>
  <c r="AA224" i="8"/>
  <c r="AB224" i="8" s="1"/>
  <c r="AC224" i="8" s="1"/>
  <c r="AA291" i="8"/>
  <c r="AB291" i="8" s="1"/>
  <c r="AC291" i="8" s="1"/>
  <c r="AA472" i="8"/>
  <c r="AB472" i="8" s="1"/>
  <c r="AC472" i="8" s="1"/>
  <c r="AA471" i="8"/>
  <c r="AB471" i="8" s="1"/>
  <c r="AC471" i="8" s="1"/>
  <c r="AA690" i="8"/>
  <c r="AB690" i="8" s="1"/>
  <c r="AC690" i="8" s="1"/>
  <c r="AA765" i="8"/>
  <c r="AB765" i="8" s="1"/>
  <c r="AC765" i="8" s="1"/>
  <c r="AA847" i="8"/>
  <c r="AB847" i="8" s="1"/>
  <c r="AC847" i="8" s="1"/>
  <c r="AA940" i="8"/>
  <c r="AB940" i="8" s="1"/>
  <c r="AC940" i="8" s="1"/>
  <c r="AA203" i="8"/>
  <c r="AB203" i="8" s="1"/>
  <c r="AC203" i="8" s="1"/>
  <c r="AA140" i="8"/>
  <c r="AB140" i="8" s="1"/>
  <c r="AC140" i="8" s="1"/>
  <c r="AA289" i="8"/>
  <c r="AB289" i="8" s="1"/>
  <c r="AC289" i="8" s="1"/>
  <c r="AA331" i="8"/>
  <c r="AB331" i="8" s="1"/>
  <c r="AC331" i="8" s="1"/>
  <c r="AA395" i="8"/>
  <c r="AB395" i="8" s="1"/>
  <c r="AC395" i="8" s="1"/>
  <c r="AA522" i="8"/>
  <c r="AB522" i="8" s="1"/>
  <c r="AC522" i="8" s="1"/>
  <c r="AA463" i="8"/>
  <c r="AB463" i="8" s="1"/>
  <c r="AC463" i="8" s="1"/>
  <c r="AA579" i="8"/>
  <c r="AB579" i="8" s="1"/>
  <c r="AC579" i="8" s="1"/>
  <c r="AA709" i="8"/>
  <c r="AB709" i="8" s="1"/>
  <c r="AC709" i="8" s="1"/>
  <c r="AA716" i="8"/>
  <c r="AB716" i="8" s="1"/>
  <c r="AC716" i="8" s="1"/>
  <c r="AA790" i="8"/>
  <c r="AB790" i="8" s="1"/>
  <c r="AC790" i="8" s="1"/>
  <c r="AA889" i="8"/>
  <c r="AB889" i="8" s="1"/>
  <c r="AC889" i="8" s="1"/>
  <c r="AA928" i="8"/>
  <c r="AB928" i="8" s="1"/>
  <c r="AC928" i="8" s="1"/>
  <c r="AA998" i="8"/>
  <c r="AB998" i="8" s="1"/>
  <c r="AC998" i="8" s="1"/>
  <c r="AA66" i="8"/>
  <c r="AA162" i="8"/>
  <c r="AB162" i="8" s="1"/>
  <c r="AC162" i="8" s="1"/>
  <c r="AA266" i="8"/>
  <c r="AB266" i="8" s="1"/>
  <c r="AC266" i="8" s="1"/>
  <c r="AA308" i="8"/>
  <c r="AB308" i="8" s="1"/>
  <c r="AC308" i="8" s="1"/>
  <c r="AA361" i="8"/>
  <c r="AB361" i="8" s="1"/>
  <c r="AC361" i="8" s="1"/>
  <c r="AA456" i="8"/>
  <c r="AB456" i="8" s="1"/>
  <c r="AC456" i="8" s="1"/>
  <c r="AA513" i="8"/>
  <c r="AB513" i="8" s="1"/>
  <c r="AC513" i="8" s="1"/>
  <c r="AA612" i="8"/>
  <c r="AB612" i="8" s="1"/>
  <c r="AC612" i="8" s="1"/>
  <c r="AA614" i="8"/>
  <c r="AB614" i="8" s="1"/>
  <c r="AC614" i="8" s="1"/>
  <c r="AA707" i="8"/>
  <c r="AB707" i="8" s="1"/>
  <c r="AC707" i="8" s="1"/>
  <c r="AA734" i="8"/>
  <c r="AB734" i="8" s="1"/>
  <c r="AC734" i="8" s="1"/>
  <c r="AA788" i="8"/>
  <c r="AB788" i="8" s="1"/>
  <c r="AC788" i="8" s="1"/>
  <c r="AA868" i="8"/>
  <c r="AB868" i="8" s="1"/>
  <c r="AC868" i="8" s="1"/>
  <c r="AA976" i="8"/>
  <c r="AB976" i="8" s="1"/>
  <c r="AC976" i="8" s="1"/>
  <c r="AA82" i="8"/>
  <c r="AB82" i="8" s="1"/>
  <c r="AC82" i="8" s="1"/>
  <c r="AA170" i="8"/>
  <c r="AB170" i="8" s="1"/>
  <c r="AC170" i="8" s="1"/>
  <c r="AA238" i="8"/>
  <c r="AB238" i="8" s="1"/>
  <c r="AC238" i="8" s="1"/>
  <c r="AA334" i="8"/>
  <c r="AB334" i="8" s="1"/>
  <c r="AC334" i="8" s="1"/>
  <c r="AA237" i="8"/>
  <c r="AB237" i="8" s="1"/>
  <c r="AC237" i="8" s="1"/>
  <c r="AA433" i="8"/>
  <c r="AB433" i="8" s="1"/>
  <c r="AC433" i="8" s="1"/>
  <c r="AA493" i="8"/>
  <c r="AB493" i="8" s="1"/>
  <c r="AC493" i="8" s="1"/>
  <c r="AA584" i="8"/>
  <c r="AB584" i="8" s="1"/>
  <c r="AC584" i="8" s="1"/>
  <c r="AA597" i="8"/>
  <c r="AB597" i="8" s="1"/>
  <c r="AC597" i="8" s="1"/>
  <c r="AA636" i="8"/>
  <c r="AB636" i="8" s="1"/>
  <c r="AC636" i="8" s="1"/>
  <c r="AA770" i="8"/>
  <c r="AB770" i="8" s="1"/>
  <c r="AC770" i="8" s="1"/>
  <c r="AA802" i="8"/>
  <c r="AB802" i="8" s="1"/>
  <c r="AC802" i="8" s="1"/>
  <c r="AA787" i="8"/>
  <c r="AB787" i="8" s="1"/>
  <c r="AC787" i="8" s="1"/>
  <c r="AA913" i="8"/>
  <c r="AB913" i="8" s="1"/>
  <c r="AC913" i="8" s="1"/>
  <c r="AA983" i="8"/>
  <c r="AB983" i="8" s="1"/>
  <c r="AC983" i="8" s="1"/>
  <c r="AA86" i="8"/>
  <c r="AB86" i="8" s="1"/>
  <c r="AC86" i="8" s="1"/>
  <c r="AA98" i="8"/>
  <c r="AB98" i="8" s="1"/>
  <c r="AC98" i="8" s="1"/>
  <c r="AA13" i="8"/>
  <c r="AA33" i="8"/>
  <c r="AB33" i="8" s="1"/>
  <c r="AC33" i="8" s="1"/>
  <c r="AA88" i="8"/>
  <c r="AB88" i="8" s="1"/>
  <c r="AC88" i="8" s="1"/>
  <c r="AA339" i="8"/>
  <c r="AB339" i="8" s="1"/>
  <c r="AC339" i="8" s="1"/>
  <c r="AA523" i="8"/>
  <c r="AB523" i="8" s="1"/>
  <c r="AC523" i="8" s="1"/>
  <c r="AA961" i="8"/>
  <c r="AB961" i="8" s="1"/>
  <c r="AC961" i="8" s="1"/>
  <c r="AA119" i="8"/>
  <c r="AB119" i="8" s="1"/>
  <c r="AC119" i="8" s="1"/>
  <c r="AA218" i="8"/>
  <c r="AB218" i="8" s="1"/>
  <c r="AC218" i="8" s="1"/>
  <c r="AA180" i="8"/>
  <c r="AB180" i="8" s="1"/>
  <c r="AC180" i="8" s="1"/>
  <c r="AA376" i="8"/>
  <c r="AB376" i="8" s="1"/>
  <c r="AC376" i="8" s="1"/>
  <c r="AA426" i="8"/>
  <c r="AB426" i="8" s="1"/>
  <c r="AC426" i="8" s="1"/>
  <c r="AA546" i="8"/>
  <c r="AB546" i="8" s="1"/>
  <c r="AC546" i="8" s="1"/>
  <c r="AA495" i="8"/>
  <c r="AB495" i="8" s="1"/>
  <c r="AC495" i="8" s="1"/>
  <c r="AA611" i="8"/>
  <c r="AB611" i="8" s="1"/>
  <c r="AC611" i="8" s="1"/>
  <c r="AA630" i="8"/>
  <c r="AB630" i="8" s="1"/>
  <c r="AC630" i="8" s="1"/>
  <c r="AA778" i="8"/>
  <c r="AB778" i="8" s="1"/>
  <c r="AC778" i="8" s="1"/>
  <c r="AA786" i="8"/>
  <c r="AB786" i="8" s="1"/>
  <c r="AC786" i="8" s="1"/>
  <c r="AA950" i="8"/>
  <c r="AB950" i="8" s="1"/>
  <c r="AC950" i="8" s="1"/>
  <c r="AA972" i="8"/>
  <c r="AB972" i="8" s="1"/>
  <c r="AC972" i="8" s="1"/>
  <c r="AA70" i="8"/>
  <c r="AA80" i="8"/>
  <c r="AB80" i="8" s="1"/>
  <c r="AC80" i="8" s="1"/>
  <c r="AA185" i="8"/>
  <c r="AB185" i="8" s="1"/>
  <c r="AC185" i="8" s="1"/>
  <c r="AA340" i="8"/>
  <c r="AB340" i="8" s="1"/>
  <c r="AC340" i="8" s="1"/>
  <c r="AA393" i="8"/>
  <c r="AB393" i="8" s="1"/>
  <c r="AC393" i="8" s="1"/>
  <c r="AA520" i="8"/>
  <c r="AB520" i="8" s="1"/>
  <c r="AC520" i="8" s="1"/>
  <c r="AA545" i="8"/>
  <c r="AB545" i="8" s="1"/>
  <c r="AC545" i="8" s="1"/>
  <c r="AA657" i="8"/>
  <c r="AB657" i="8" s="1"/>
  <c r="AC657" i="8" s="1"/>
  <c r="AA631" i="8"/>
  <c r="AB631" i="8" s="1"/>
  <c r="AC631" i="8" s="1"/>
  <c r="AA702" i="8"/>
  <c r="AB702" i="8" s="1"/>
  <c r="AC702" i="8" s="1"/>
  <c r="AA806" i="8"/>
  <c r="AB806" i="8" s="1"/>
  <c r="AC806" i="8" s="1"/>
  <c r="AA826" i="8"/>
  <c r="AB826" i="8" s="1"/>
  <c r="AC826" i="8" s="1"/>
  <c r="AA924" i="8"/>
  <c r="AB924" i="8" s="1"/>
  <c r="AC924" i="8" s="1"/>
  <c r="AA994" i="8"/>
  <c r="AB994" i="8" s="1"/>
  <c r="AC994" i="8" s="1"/>
  <c r="AA55" i="8"/>
  <c r="AA234" i="8"/>
  <c r="AB234" i="8" s="1"/>
  <c r="AC234" i="8" s="1"/>
  <c r="AA116" i="8"/>
  <c r="AB116" i="8" s="1"/>
  <c r="AC116" i="8" s="1"/>
  <c r="AA380" i="8"/>
  <c r="AB380" i="8" s="1"/>
  <c r="AC380" i="8" s="1"/>
  <c r="AA283" i="8"/>
  <c r="AB283" i="8" s="1"/>
  <c r="AC283" i="8" s="1"/>
  <c r="AA420" i="8"/>
  <c r="AB420" i="8" s="1"/>
  <c r="AC420" i="8" s="1"/>
  <c r="AA436" i="8"/>
  <c r="AB436" i="8" s="1"/>
  <c r="AC436" i="8" s="1"/>
  <c r="AA548" i="8"/>
  <c r="AB548" i="8" s="1"/>
  <c r="AC548" i="8" s="1"/>
  <c r="AA693" i="8"/>
  <c r="AB693" i="8" s="1"/>
  <c r="AC693" i="8" s="1"/>
  <c r="AA715" i="8"/>
  <c r="AB715" i="8" s="1"/>
  <c r="AC715" i="8" s="1"/>
  <c r="AA837" i="8"/>
  <c r="AB837" i="8" s="1"/>
  <c r="AC837" i="8" s="1"/>
  <c r="AA813" i="8"/>
  <c r="AB813" i="8" s="1"/>
  <c r="AC813" i="8" s="1"/>
  <c r="AA828" i="8"/>
  <c r="AB828" i="8" s="1"/>
  <c r="AC828" i="8" s="1"/>
  <c r="AA926" i="8"/>
  <c r="AB926" i="8" s="1"/>
  <c r="AC926" i="8" s="1"/>
  <c r="AA991" i="8"/>
  <c r="AB991" i="8" s="1"/>
  <c r="AC991" i="8" s="1"/>
  <c r="AA15" i="8"/>
  <c r="AA65" i="8"/>
  <c r="AA22" i="8"/>
  <c r="AB22" i="8" s="1"/>
  <c r="AC22" i="8" s="1"/>
  <c r="AA57" i="8"/>
  <c r="AA100" i="8"/>
  <c r="AB100" i="8" s="1"/>
  <c r="AC100" i="8" s="1"/>
  <c r="AA31" i="8"/>
  <c r="AB31" i="8" s="1"/>
  <c r="AC31" i="8" s="1"/>
  <c r="AA871" i="8"/>
  <c r="AB871" i="8" s="1"/>
  <c r="AC871" i="8" s="1"/>
  <c r="AA954" i="8"/>
  <c r="AB954" i="8" s="1"/>
  <c r="AC954" i="8" s="1"/>
  <c r="AA831" i="8"/>
  <c r="AB831" i="8" s="1"/>
  <c r="AC831" i="8" s="1"/>
  <c r="AA128" i="8"/>
  <c r="AB128" i="8" s="1"/>
  <c r="AC128" i="8" s="1"/>
  <c r="AA400" i="8"/>
  <c r="AB400" i="8" s="1"/>
  <c r="AC400" i="8" s="1"/>
  <c r="AA577" i="8"/>
  <c r="AB577" i="8" s="1"/>
  <c r="AC577" i="8" s="1"/>
  <c r="AA822" i="8"/>
  <c r="AB822" i="8" s="1"/>
  <c r="AC822" i="8" s="1"/>
  <c r="AA923" i="8"/>
  <c r="AB923" i="8" s="1"/>
  <c r="AC923" i="8" s="1"/>
  <c r="AA136" i="8"/>
  <c r="AB136" i="8" s="1"/>
  <c r="AC136" i="8" s="1"/>
  <c r="AA200" i="8"/>
  <c r="AB200" i="8" s="1"/>
  <c r="AC200" i="8" s="1"/>
  <c r="AA598" i="8"/>
  <c r="AB598" i="8" s="1"/>
  <c r="AC598" i="8" s="1"/>
  <c r="AA27" i="8"/>
  <c r="AB27" i="8" s="1"/>
  <c r="AC27" i="8" s="1"/>
  <c r="AA390" i="8"/>
  <c r="AB390" i="8" s="1"/>
  <c r="AC390" i="8" s="1"/>
  <c r="AA863" i="8"/>
  <c r="AB863" i="8" s="1"/>
  <c r="AC863" i="8" s="1"/>
  <c r="AA252" i="8"/>
  <c r="AB252" i="8" s="1"/>
  <c r="AC252" i="8" s="1"/>
  <c r="AA455" i="8"/>
  <c r="AB455" i="8" s="1"/>
  <c r="AC455" i="8" s="1"/>
  <c r="AA992" i="8"/>
  <c r="AB992" i="8" s="1"/>
  <c r="AC992" i="8" s="1"/>
  <c r="AA374" i="8"/>
  <c r="AB374" i="8" s="1"/>
  <c r="AC374" i="8" s="1"/>
  <c r="AA779" i="8"/>
  <c r="AB779" i="8" s="1"/>
  <c r="AC779" i="8" s="1"/>
  <c r="AA290" i="8"/>
  <c r="AB290" i="8" s="1"/>
  <c r="AC290" i="8" s="1"/>
  <c r="AA644" i="8"/>
  <c r="AB644" i="8" s="1"/>
  <c r="AC644" i="8" s="1"/>
  <c r="AA111" i="8"/>
  <c r="AB111" i="8" s="1"/>
  <c r="AC111" i="8" s="1"/>
  <c r="AA504" i="8"/>
  <c r="AB504" i="8" s="1"/>
  <c r="AC504" i="8" s="1"/>
  <c r="AA852" i="8"/>
  <c r="AB852" i="8" s="1"/>
  <c r="AC852" i="8" s="1"/>
  <c r="AA363" i="8"/>
  <c r="AB363" i="8" s="1"/>
  <c r="AC363" i="8" s="1"/>
  <c r="AA618" i="8"/>
  <c r="AB618" i="8" s="1"/>
  <c r="AC618" i="8" s="1"/>
  <c r="AA37" i="8"/>
  <c r="AB37" i="8" s="1"/>
  <c r="AC37" i="8" s="1"/>
  <c r="AA168" i="8"/>
  <c r="AB168" i="8" s="1"/>
  <c r="AC168" i="8" s="1"/>
  <c r="AA405" i="8"/>
  <c r="AB405" i="8" s="1"/>
  <c r="AC405" i="8" s="1"/>
  <c r="AA503" i="8"/>
  <c r="AB503" i="8" s="1"/>
  <c r="AC503" i="8" s="1"/>
  <c r="AA737" i="8"/>
  <c r="AB737" i="8" s="1"/>
  <c r="AC737" i="8" s="1"/>
  <c r="AA942" i="8"/>
  <c r="AB942" i="8" s="1"/>
  <c r="AC942" i="8" s="1"/>
  <c r="AA123" i="8"/>
  <c r="AB123" i="8" s="1"/>
  <c r="AC123" i="8" s="1"/>
  <c r="AA342" i="8"/>
  <c r="AB342" i="8" s="1"/>
  <c r="AC342" i="8" s="1"/>
  <c r="AA462" i="8"/>
  <c r="AB462" i="8" s="1"/>
  <c r="AC462" i="8" s="1"/>
  <c r="AA627" i="8"/>
  <c r="AB627" i="8" s="1"/>
  <c r="AC627" i="8" s="1"/>
  <c r="AA726" i="8"/>
  <c r="AB726" i="8" s="1"/>
  <c r="AC726" i="8" s="1"/>
  <c r="AA912" i="8"/>
  <c r="AB912" i="8" s="1"/>
  <c r="AC912" i="8" s="1"/>
  <c r="AA167" i="8"/>
  <c r="AB167" i="8" s="1"/>
  <c r="AC167" i="8" s="1"/>
  <c r="AA300" i="8"/>
  <c r="AB300" i="8" s="1"/>
  <c r="AC300" i="8" s="1"/>
  <c r="AA506" i="8"/>
  <c r="AB506" i="8" s="1"/>
  <c r="AC506" i="8" s="1"/>
  <c r="AA666" i="8"/>
  <c r="AB666" i="8" s="1"/>
  <c r="AC666" i="8" s="1"/>
  <c r="AA859" i="8"/>
  <c r="AB859" i="8" s="1"/>
  <c r="AC859" i="8" s="1"/>
  <c r="AA969" i="8"/>
  <c r="AB969" i="8" s="1"/>
  <c r="AC969" i="8" s="1"/>
  <c r="AA481" i="8"/>
  <c r="AB481" i="8" s="1"/>
  <c r="AC481" i="8" s="1"/>
  <c r="AA686" i="8"/>
  <c r="AB686" i="8" s="1"/>
  <c r="AC686" i="8" s="1"/>
  <c r="AA804" i="8"/>
  <c r="AB804" i="8" s="1"/>
  <c r="AC804" i="8" s="1"/>
  <c r="AA174" i="8"/>
  <c r="AB174" i="8" s="1"/>
  <c r="AC174" i="8" s="1"/>
  <c r="AA256" i="8"/>
  <c r="AB256" i="8" s="1"/>
  <c r="AC256" i="8" s="1"/>
  <c r="AA412" i="8"/>
  <c r="AB412" i="8" s="1"/>
  <c r="AC412" i="8" s="1"/>
  <c r="AA555" i="8"/>
  <c r="AB555" i="8" s="1"/>
  <c r="AC555" i="8" s="1"/>
  <c r="AA692" i="8"/>
  <c r="AB692" i="8" s="1"/>
  <c r="AC692" i="8" s="1"/>
  <c r="AA893" i="8"/>
  <c r="AB893" i="8" s="1"/>
  <c r="AC893" i="8" s="1"/>
  <c r="AA121" i="8"/>
  <c r="AB121" i="8" s="1"/>
  <c r="AC121" i="8" s="1"/>
  <c r="AA216" i="8"/>
  <c r="AB216" i="8" s="1"/>
  <c r="AC216" i="8" s="1"/>
  <c r="AA288" i="8"/>
  <c r="AB288" i="8" s="1"/>
  <c r="AC288" i="8" s="1"/>
  <c r="AA383" i="8"/>
  <c r="AB383" i="8" s="1"/>
  <c r="AC383" i="8" s="1"/>
  <c r="AA541" i="8"/>
  <c r="AB541" i="8" s="1"/>
  <c r="AC541" i="8" s="1"/>
  <c r="AA615" i="8"/>
  <c r="AB615" i="8" s="1"/>
  <c r="AC615" i="8" s="1"/>
  <c r="AA747" i="8"/>
  <c r="AB747" i="8" s="1"/>
  <c r="AC747" i="8" s="1"/>
  <c r="AA883" i="8"/>
  <c r="AB883" i="8" s="1"/>
  <c r="AC883" i="8" s="1"/>
  <c r="AA64" i="8"/>
  <c r="AB64" i="8" s="1"/>
  <c r="AC64" i="8" s="1"/>
  <c r="AA161" i="8"/>
  <c r="AB161" i="8" s="1"/>
  <c r="AC161" i="8" s="1"/>
  <c r="AA293" i="8"/>
  <c r="AB293" i="8" s="1"/>
  <c r="AC293" i="8" s="1"/>
  <c r="AA409" i="8"/>
  <c r="AB409" i="8" s="1"/>
  <c r="AC409" i="8" s="1"/>
  <c r="AA528" i="8"/>
  <c r="AB528" i="8" s="1"/>
  <c r="AC528" i="8" s="1"/>
  <c r="AA675" i="8"/>
  <c r="AB675" i="8" s="1"/>
  <c r="AC675" i="8" s="1"/>
  <c r="AA706" i="8"/>
  <c r="AB706" i="8" s="1"/>
  <c r="AC706" i="8" s="1"/>
  <c r="AA809" i="8"/>
  <c r="AB809" i="8" s="1"/>
  <c r="AC809" i="8" s="1"/>
  <c r="AA854" i="8"/>
  <c r="AB854" i="8" s="1"/>
  <c r="AC854" i="8" s="1"/>
  <c r="AA8" i="8"/>
  <c r="AA231" i="8"/>
  <c r="AB231" i="8" s="1"/>
  <c r="AC231" i="8" s="1"/>
  <c r="AA322" i="8"/>
  <c r="AB322" i="8" s="1"/>
  <c r="AC322" i="8" s="1"/>
  <c r="AA382" i="8"/>
  <c r="AB382" i="8" s="1"/>
  <c r="AC382" i="8" s="1"/>
  <c r="AA444" i="8"/>
  <c r="AB444" i="8" s="1"/>
  <c r="AC444" i="8" s="1"/>
  <c r="AA671" i="8"/>
  <c r="AB671" i="8" s="1"/>
  <c r="AC671" i="8" s="1"/>
  <c r="AA727" i="8"/>
  <c r="AB727" i="8" s="1"/>
  <c r="AC727" i="8" s="1"/>
  <c r="AA772" i="8"/>
  <c r="AB772" i="8" s="1"/>
  <c r="AC772" i="8" s="1"/>
  <c r="AA901" i="8"/>
  <c r="AB901" i="8" s="1"/>
  <c r="AC901" i="8" s="1"/>
  <c r="AA999" i="8"/>
  <c r="AB999" i="8" s="1"/>
  <c r="AC999" i="8" s="1"/>
  <c r="AA135" i="8"/>
  <c r="AB135" i="8" s="1"/>
  <c r="AC135" i="8" s="1"/>
  <c r="AA272" i="8"/>
  <c r="AB272" i="8" s="1"/>
  <c r="AC272" i="8" s="1"/>
  <c r="AA243" i="8"/>
  <c r="AB243" i="8" s="1"/>
  <c r="AC243" i="8" s="1"/>
  <c r="AA353" i="8"/>
  <c r="AB353" i="8" s="1"/>
  <c r="AC353" i="8" s="1"/>
  <c r="AA386" i="8"/>
  <c r="AB386" i="8" s="1"/>
  <c r="AC386" i="8" s="1"/>
  <c r="AA446" i="8"/>
  <c r="AB446" i="8" s="1"/>
  <c r="AC446" i="8" s="1"/>
  <c r="AA576" i="8"/>
  <c r="AB576" i="8" s="1"/>
  <c r="AC576" i="8" s="1"/>
  <c r="AA527" i="8"/>
  <c r="AB527" i="8" s="1"/>
  <c r="AC527" i="8" s="1"/>
  <c r="AA570" i="8"/>
  <c r="AB570" i="8" s="1"/>
  <c r="AC570" i="8" s="1"/>
  <c r="AA668" i="8"/>
  <c r="AB668" i="8" s="1"/>
  <c r="AC668" i="8" s="1"/>
  <c r="AA774" i="8"/>
  <c r="AB774" i="8" s="1"/>
  <c r="AC774" i="8" s="1"/>
  <c r="AA838" i="8"/>
  <c r="AB838" i="8" s="1"/>
  <c r="AC838" i="8" s="1"/>
  <c r="AA915" i="8"/>
  <c r="AB915" i="8" s="1"/>
  <c r="AC915" i="8" s="1"/>
  <c r="AA949" i="8"/>
  <c r="AB949" i="8" s="1"/>
  <c r="AC949" i="8" s="1"/>
  <c r="AA78" i="8"/>
  <c r="AB78" i="8" s="1"/>
  <c r="AC78" i="8" s="1"/>
  <c r="AA54" i="8"/>
  <c r="AA235" i="8"/>
  <c r="AB235" i="8" s="1"/>
  <c r="AC235" i="8" s="1"/>
  <c r="AA330" i="8"/>
  <c r="AB330" i="8" s="1"/>
  <c r="AC330" i="8" s="1"/>
  <c r="AA233" i="8"/>
  <c r="AB233" i="8" s="1"/>
  <c r="AC233" i="8" s="1"/>
  <c r="AA424" i="8"/>
  <c r="AB424" i="8" s="1"/>
  <c r="AC424" i="8" s="1"/>
  <c r="AA485" i="8"/>
  <c r="AB485" i="8" s="1"/>
  <c r="AC485" i="8" s="1"/>
  <c r="AA569" i="8"/>
  <c r="AB569" i="8" s="1"/>
  <c r="AC569" i="8" s="1"/>
  <c r="AA593" i="8"/>
  <c r="AB593" i="8" s="1"/>
  <c r="AC593" i="8" s="1"/>
  <c r="AA632" i="8"/>
  <c r="AB632" i="8" s="1"/>
  <c r="AC632" i="8" s="1"/>
  <c r="AA773" i="8"/>
  <c r="AB773" i="8" s="1"/>
  <c r="AC773" i="8" s="1"/>
  <c r="AA793" i="8"/>
  <c r="AB793" i="8" s="1"/>
  <c r="AC793" i="8" s="1"/>
  <c r="AA783" i="8"/>
  <c r="AB783" i="8" s="1"/>
  <c r="AC783" i="8" s="1"/>
  <c r="AA897" i="8"/>
  <c r="AB897" i="8" s="1"/>
  <c r="AC897" i="8" s="1"/>
  <c r="AA980" i="8"/>
  <c r="AB980" i="8" s="1"/>
  <c r="AC980" i="8" s="1"/>
  <c r="AA187" i="8"/>
  <c r="AB187" i="8" s="1"/>
  <c r="AC187" i="8" s="1"/>
  <c r="AA132" i="8"/>
  <c r="AB132" i="8" s="1"/>
  <c r="AC132" i="8" s="1"/>
  <c r="AA273" i="8"/>
  <c r="AB273" i="8" s="1"/>
  <c r="AC273" i="8" s="1"/>
  <c r="AA315" i="8"/>
  <c r="AB315" i="8" s="1"/>
  <c r="AC315" i="8" s="1"/>
  <c r="AA379" i="8"/>
  <c r="AB379" i="8" s="1"/>
  <c r="AC379" i="8" s="1"/>
  <c r="AA490" i="8"/>
  <c r="AB490" i="8" s="1"/>
  <c r="AC490" i="8" s="1"/>
  <c r="AA592" i="8"/>
  <c r="AB592" i="8" s="1"/>
  <c r="AC592" i="8" s="1"/>
  <c r="AA676" i="8"/>
  <c r="AB676" i="8" s="1"/>
  <c r="AC676" i="8" s="1"/>
  <c r="AA699" i="8"/>
  <c r="AB699" i="8" s="1"/>
  <c r="AC699" i="8" s="1"/>
  <c r="AA700" i="8"/>
  <c r="AB700" i="8" s="1"/>
  <c r="AC700" i="8" s="1"/>
  <c r="AA771" i="8"/>
  <c r="AB771" i="8" s="1"/>
  <c r="AC771" i="8" s="1"/>
  <c r="AA906" i="8"/>
  <c r="AB906" i="8" s="1"/>
  <c r="AC906" i="8" s="1"/>
  <c r="AA896" i="8"/>
  <c r="AB896" i="8" s="1"/>
  <c r="AC896" i="8" s="1"/>
  <c r="AA1001" i="8"/>
  <c r="AB1001" i="8" s="1"/>
  <c r="AC1001" i="8" s="1"/>
  <c r="AA30" i="8"/>
  <c r="AB30" i="8" s="1"/>
  <c r="AC30" i="8" s="1"/>
  <c r="AA94" i="8"/>
  <c r="AB94" i="8" s="1"/>
  <c r="AC94" i="8" s="1"/>
  <c r="AA60" i="8"/>
  <c r="AB60" i="8" s="1"/>
  <c r="AC60" i="8" s="1"/>
  <c r="AA39" i="8"/>
  <c r="AB39" i="8" s="1"/>
  <c r="AC39" i="8" s="1"/>
  <c r="AA52" i="8"/>
  <c r="AB52" i="8" s="1"/>
  <c r="AC52" i="8" s="1"/>
  <c r="AA67" i="8"/>
  <c r="AA600" i="8"/>
  <c r="AB600" i="8" s="1"/>
  <c r="AC600" i="8" s="1"/>
  <c r="AA352" i="8"/>
  <c r="AB352" i="8" s="1"/>
  <c r="AC352" i="8" s="1"/>
  <c r="AA560" i="8"/>
  <c r="AB560" i="8" s="1"/>
  <c r="AC560" i="8" s="1"/>
  <c r="AA685" i="8"/>
  <c r="AB685" i="8" s="1"/>
  <c r="AC685" i="8" s="1"/>
  <c r="AA75" i="8"/>
  <c r="AB75" i="8" s="1"/>
  <c r="AC75" i="8" s="1"/>
  <c r="AA258" i="8"/>
  <c r="AB258" i="8" s="1"/>
  <c r="AC258" i="8" s="1"/>
  <c r="AA387" i="8"/>
  <c r="AB387" i="8" s="1"/>
  <c r="AC387" i="8" s="1"/>
  <c r="AA663" i="8"/>
  <c r="AB663" i="8" s="1"/>
  <c r="AC663" i="8" s="1"/>
  <c r="AA683" i="8"/>
  <c r="AB683" i="8" s="1"/>
  <c r="AC683" i="8" s="1"/>
  <c r="AA710" i="8"/>
  <c r="AB710" i="8" s="1"/>
  <c r="AC710" i="8" s="1"/>
  <c r="AA681" i="8"/>
  <c r="AB681" i="8" s="1"/>
  <c r="AC681" i="8" s="1"/>
  <c r="AA810" i="8"/>
  <c r="AB810" i="8" s="1"/>
  <c r="AC810" i="8" s="1"/>
  <c r="AA741" i="8"/>
  <c r="AB741" i="8" s="1"/>
  <c r="AC741" i="8" s="1"/>
  <c r="AB51" i="8"/>
  <c r="AC51" i="8" s="1"/>
  <c r="AA357" i="8"/>
  <c r="AB357" i="8" s="1"/>
  <c r="AC357" i="8" s="1"/>
  <c r="AA208" i="8"/>
  <c r="AA599" i="8"/>
  <c r="AB599" i="8" s="1"/>
  <c r="AC599" i="8" s="1"/>
  <c r="AA253" i="8"/>
  <c r="AB253" i="8" s="1"/>
  <c r="AC253" i="8" s="1"/>
  <c r="AA650" i="8"/>
  <c r="AB650" i="8" s="1"/>
  <c r="AC650" i="8" s="1"/>
  <c r="AA217" i="8"/>
  <c r="AB217" i="8" s="1"/>
  <c r="AC217" i="8" s="1"/>
  <c r="AA441" i="8"/>
  <c r="AB441" i="8" s="1"/>
  <c r="AC441" i="8" s="1"/>
  <c r="AA919" i="8"/>
  <c r="AB919" i="8" s="1"/>
  <c r="AC919" i="8" s="1"/>
  <c r="AA122" i="8"/>
  <c r="AB122" i="8" s="1"/>
  <c r="AC122" i="8" s="1"/>
  <c r="AA619" i="8"/>
  <c r="AB619" i="8" s="1"/>
  <c r="AC619" i="8" s="1"/>
  <c r="AA190" i="8"/>
  <c r="AB190" i="8" s="1"/>
  <c r="AC190" i="8" s="1"/>
  <c r="AA415" i="8"/>
  <c r="AB415" i="8" s="1"/>
  <c r="AC415" i="8" s="1"/>
  <c r="AA899" i="8"/>
  <c r="AB899" i="8" s="1"/>
  <c r="AC899" i="8" s="1"/>
  <c r="AA329" i="8"/>
  <c r="AB329" i="8" s="1"/>
  <c r="AC329" i="8" s="1"/>
  <c r="AA751" i="8"/>
  <c r="AB751" i="8" s="1"/>
  <c r="AC751" i="8" s="1"/>
  <c r="AA186" i="8"/>
  <c r="AB186" i="8" s="1"/>
  <c r="AC186" i="8" s="1"/>
  <c r="AA525" i="8"/>
  <c r="AB525" i="8" s="1"/>
  <c r="AC525" i="8" s="1"/>
  <c r="AA963" i="8"/>
  <c r="AB963" i="8" s="1"/>
  <c r="AC963" i="8" s="1"/>
  <c r="AA320" i="8"/>
  <c r="AB320" i="8" s="1"/>
  <c r="AC320" i="8" s="1"/>
  <c r="AA708" i="8"/>
  <c r="AB708" i="8" s="1"/>
  <c r="AC708" i="8" s="1"/>
  <c r="AA245" i="8"/>
  <c r="AA250" i="8"/>
  <c r="AB250" i="8" s="1"/>
  <c r="AC250" i="8" s="1"/>
  <c r="AA371" i="8"/>
  <c r="AB371" i="8" s="1"/>
  <c r="AC371" i="8" s="1"/>
  <c r="AA617" i="8"/>
  <c r="AB617" i="8" s="1"/>
  <c r="AC617" i="8" s="1"/>
  <c r="AA744" i="8"/>
  <c r="AB744" i="8" s="1"/>
  <c r="AC744" i="8" s="1"/>
  <c r="AA846" i="8"/>
  <c r="AB846" i="8" s="1"/>
  <c r="AC846" i="8" s="1"/>
  <c r="AA62" i="8"/>
  <c r="AB62" i="8" s="1"/>
  <c r="AC62" i="8" s="1"/>
  <c r="AA309" i="8"/>
  <c r="AB309" i="8" s="1"/>
  <c r="AC309" i="8" s="1"/>
  <c r="AA562" i="8"/>
  <c r="AB562" i="8" s="1"/>
  <c r="AC562" i="8" s="1"/>
  <c r="AA670" i="8"/>
  <c r="AB670" i="8" s="1"/>
  <c r="AC670" i="8" s="1"/>
  <c r="AA856" i="8"/>
  <c r="AB856" i="8" s="1"/>
  <c r="AC856" i="8" s="1"/>
  <c r="AA986" i="8"/>
  <c r="AB986" i="8" s="1"/>
  <c r="AC986" i="8" s="1"/>
  <c r="AA226" i="8"/>
  <c r="AB226" i="8" s="1"/>
  <c r="AC226" i="8" s="1"/>
  <c r="AA247" i="8"/>
  <c r="AA453" i="8"/>
  <c r="AB453" i="8" s="1"/>
  <c r="AC453" i="8" s="1"/>
  <c r="AA665" i="8"/>
  <c r="AB665" i="8" s="1"/>
  <c r="AC665" i="8" s="1"/>
  <c r="AA780" i="8"/>
  <c r="AB780" i="8" s="1"/>
  <c r="AC780" i="8" s="1"/>
  <c r="AA982" i="8"/>
  <c r="AB982" i="8" s="1"/>
  <c r="AC982" i="8" s="1"/>
  <c r="AA616" i="8"/>
  <c r="AB616" i="8" s="1"/>
  <c r="AC616" i="8" s="1"/>
  <c r="AA679" i="8"/>
  <c r="AB679" i="8" s="1"/>
  <c r="AC679" i="8" s="1"/>
  <c r="AA811" i="8"/>
  <c r="AB811" i="8" s="1"/>
  <c r="AC811" i="8" s="1"/>
  <c r="AA97" i="8"/>
  <c r="AB97" i="8" s="1"/>
  <c r="AC97" i="8" s="1"/>
  <c r="AA306" i="8"/>
  <c r="AB306" i="8" s="1"/>
  <c r="AC306" i="8" s="1"/>
  <c r="AA423" i="8"/>
  <c r="AB423" i="8" s="1"/>
  <c r="AC423" i="8" s="1"/>
  <c r="AA601" i="8"/>
  <c r="AB601" i="8" s="1"/>
  <c r="AC601" i="8" s="1"/>
  <c r="AA798" i="8"/>
  <c r="AB798" i="8" s="1"/>
  <c r="AC798" i="8" s="1"/>
  <c r="AA910" i="8"/>
  <c r="AB910" i="8" s="1"/>
  <c r="AC910" i="8" s="1"/>
  <c r="AA147" i="8"/>
  <c r="AB147" i="8" s="1"/>
  <c r="AC147" i="8" s="1"/>
  <c r="AA134" i="8"/>
  <c r="AB134" i="8" s="1"/>
  <c r="AC134" i="8" s="1"/>
  <c r="AA336" i="8"/>
  <c r="AB336" i="8" s="1"/>
  <c r="AC336" i="8" s="1"/>
  <c r="AA429" i="8"/>
  <c r="AB429" i="8" s="1"/>
  <c r="AC429" i="8" s="1"/>
  <c r="AA661" i="8"/>
  <c r="AB661" i="8" s="1"/>
  <c r="AC661" i="8" s="1"/>
  <c r="AA594" i="8"/>
  <c r="AB594" i="8" s="1"/>
  <c r="AC594" i="8" s="1"/>
  <c r="AA704" i="8"/>
  <c r="AB704" i="8" s="1"/>
  <c r="AC704" i="8" s="1"/>
  <c r="AA818" i="8"/>
  <c r="AB818" i="8" s="1"/>
  <c r="AC818" i="8" s="1"/>
  <c r="AA927" i="8"/>
  <c r="AB927" i="8" s="1"/>
  <c r="AC927" i="8" s="1"/>
  <c r="AA101" i="8"/>
  <c r="AB101" i="8" s="1"/>
  <c r="AC101" i="8" s="1"/>
  <c r="AA201" i="8"/>
  <c r="AB201" i="8" s="1"/>
  <c r="AC201" i="8" s="1"/>
  <c r="AA345" i="8"/>
  <c r="AB345" i="8" s="1"/>
  <c r="AC345" i="8" s="1"/>
  <c r="AA427" i="8"/>
  <c r="AB427" i="8" s="1"/>
  <c r="AC427" i="8" s="1"/>
  <c r="AA505" i="8"/>
  <c r="AB505" i="8" s="1"/>
  <c r="AC505" i="8" s="1"/>
  <c r="AA583" i="8"/>
  <c r="AB583" i="8" s="1"/>
  <c r="AC583" i="8" s="1"/>
  <c r="AA740" i="8"/>
  <c r="AB740" i="8" s="1"/>
  <c r="AC740" i="8" s="1"/>
  <c r="AA824" i="8"/>
  <c r="AB824" i="8" s="1"/>
  <c r="AC824" i="8" s="1"/>
  <c r="AA936" i="8"/>
  <c r="AB936" i="8" s="1"/>
  <c r="AC936" i="8" s="1"/>
  <c r="AA58" i="8"/>
  <c r="AB58" i="8" s="1"/>
  <c r="AC58" i="8" s="1"/>
  <c r="AA260" i="8"/>
  <c r="AB260" i="8" s="1"/>
  <c r="AC260" i="8" s="1"/>
  <c r="AA249" i="8"/>
  <c r="AB249" i="8" s="1"/>
  <c r="AC249" i="8" s="1"/>
  <c r="AA369" i="8"/>
  <c r="AB369" i="8" s="1"/>
  <c r="AC369" i="8" s="1"/>
  <c r="AA566" i="8"/>
  <c r="AB566" i="8" s="1"/>
  <c r="AC566" i="8" s="1"/>
  <c r="AA585" i="8"/>
  <c r="AB585" i="8" s="1"/>
  <c r="AC585" i="8" s="1"/>
  <c r="AA658" i="8"/>
  <c r="AB658" i="8" s="1"/>
  <c r="AC658" i="8" s="1"/>
  <c r="AA821" i="8"/>
  <c r="AB821" i="8" s="1"/>
  <c r="AC821" i="8" s="1"/>
  <c r="AA877" i="8"/>
  <c r="AB877" i="8" s="1"/>
  <c r="AC877" i="8" s="1"/>
  <c r="AA989" i="8"/>
  <c r="AB989" i="8" s="1"/>
  <c r="AC989" i="8" s="1"/>
  <c r="AA178" i="8"/>
  <c r="AB178" i="8" s="1"/>
  <c r="AC178" i="8" s="1"/>
  <c r="AA159" i="8"/>
  <c r="AB159" i="8" s="1"/>
  <c r="AC159" i="8" s="1"/>
  <c r="AA254" i="8"/>
  <c r="AB254" i="8" s="1"/>
  <c r="AC254" i="8" s="1"/>
  <c r="AA296" i="8"/>
  <c r="AB296" i="8" s="1"/>
  <c r="AC296" i="8" s="1"/>
  <c r="AA418" i="8"/>
  <c r="AB418" i="8" s="1"/>
  <c r="AC418" i="8" s="1"/>
  <c r="AA510" i="8"/>
  <c r="AB510" i="8" s="1"/>
  <c r="AC510" i="8" s="1"/>
  <c r="AA489" i="8"/>
  <c r="AB489" i="8" s="1"/>
  <c r="AC489" i="8" s="1"/>
  <c r="AA559" i="8"/>
  <c r="AB559" i="8" s="1"/>
  <c r="AC559" i="8" s="1"/>
  <c r="AA602" i="8"/>
  <c r="AB602" i="8" s="1"/>
  <c r="AC602" i="8" s="1"/>
  <c r="AA674" i="8"/>
  <c r="AB674" i="8" s="1"/>
  <c r="AC674" i="8" s="1"/>
  <c r="AA722" i="8"/>
  <c r="AB722" i="8" s="1"/>
  <c r="AC722" i="8" s="1"/>
  <c r="AA842" i="8"/>
  <c r="AB842" i="8" s="1"/>
  <c r="AC842" i="8" s="1"/>
  <c r="AA844" i="8"/>
  <c r="AB844" i="8" s="1"/>
  <c r="AC844" i="8" s="1"/>
  <c r="AA935" i="8"/>
  <c r="AB935" i="8" s="1"/>
  <c r="AC935" i="8" s="1"/>
  <c r="AA230" i="8"/>
  <c r="AB230" i="8" s="1"/>
  <c r="AC230" i="8" s="1"/>
  <c r="AA114" i="8"/>
  <c r="AB114" i="8" s="1"/>
  <c r="AC114" i="8" s="1"/>
  <c r="AA367" i="8"/>
  <c r="AB367" i="8" s="1"/>
  <c r="AC367" i="8" s="1"/>
  <c r="AA279" i="8"/>
  <c r="AB279" i="8" s="1"/>
  <c r="AC279" i="8" s="1"/>
  <c r="AA416" i="8"/>
  <c r="AB416" i="8" s="1"/>
  <c r="AC416" i="8" s="1"/>
  <c r="AA432" i="8"/>
  <c r="AB432" i="8" s="1"/>
  <c r="AC432" i="8" s="1"/>
  <c r="AA544" i="8"/>
  <c r="AB544" i="8" s="1"/>
  <c r="AC544" i="8" s="1"/>
  <c r="AA691" i="8"/>
  <c r="AB691" i="8" s="1"/>
  <c r="AC691" i="8" s="1"/>
  <c r="AA673" i="8"/>
  <c r="AB673" i="8" s="1"/>
  <c r="AC673" i="8" s="1"/>
  <c r="AA782" i="8"/>
  <c r="AB782" i="8" s="1"/>
  <c r="AC782" i="8" s="1"/>
  <c r="AA794" i="8"/>
  <c r="AB794" i="8" s="1"/>
  <c r="AC794" i="8" s="1"/>
  <c r="AA820" i="8"/>
  <c r="AB820" i="8" s="1"/>
  <c r="AC820" i="8" s="1"/>
  <c r="AA918" i="8"/>
  <c r="AB918" i="8" s="1"/>
  <c r="AC918" i="8" s="1"/>
  <c r="AA1003" i="8"/>
  <c r="AB1003" i="8" s="1"/>
  <c r="AC1003" i="8" s="1"/>
  <c r="AA255" i="8"/>
  <c r="AB255" i="8" s="1"/>
  <c r="AC255" i="8" s="1"/>
  <c r="AA149" i="8"/>
  <c r="AB149" i="8" s="1"/>
  <c r="AC149" i="8" s="1"/>
  <c r="AA305" i="8"/>
  <c r="AB305" i="8" s="1"/>
  <c r="AC305" i="8" s="1"/>
  <c r="AA347" i="8"/>
  <c r="AB347" i="8" s="1"/>
  <c r="AC347" i="8" s="1"/>
  <c r="AA411" i="8"/>
  <c r="AB411" i="8" s="1"/>
  <c r="AC411" i="8" s="1"/>
  <c r="AA492" i="8"/>
  <c r="AB492" i="8" s="1"/>
  <c r="AC492" i="8" s="1"/>
  <c r="AA479" i="8"/>
  <c r="AB479" i="8" s="1"/>
  <c r="AC479" i="8" s="1"/>
  <c r="AA595" i="8"/>
  <c r="AB595" i="8" s="1"/>
  <c r="AC595" i="8" s="1"/>
  <c r="AA697" i="8"/>
  <c r="AB697" i="8" s="1"/>
  <c r="AC697" i="8" s="1"/>
  <c r="AA739" i="8"/>
  <c r="AB739" i="8" s="1"/>
  <c r="AC739" i="8" s="1"/>
  <c r="AA848" i="8"/>
  <c r="AB848" i="8" s="1"/>
  <c r="AC848" i="8" s="1"/>
  <c r="AA872" i="8"/>
  <c r="AB872" i="8" s="1"/>
  <c r="AC872" i="8" s="1"/>
  <c r="AA947" i="8"/>
  <c r="AB947" i="8" s="1"/>
  <c r="AC947" i="8" s="1"/>
  <c r="AA1005" i="8"/>
  <c r="AB1005" i="8" s="1"/>
  <c r="AC1005" i="8" s="1"/>
  <c r="AA106" i="8"/>
  <c r="AB106" i="8" s="1"/>
  <c r="AC106" i="8" s="1"/>
  <c r="AA68" i="8"/>
  <c r="AA112" i="8"/>
  <c r="AB112" i="8" s="1"/>
  <c r="AC112" i="8" s="1"/>
  <c r="AA84" i="8"/>
  <c r="AB84" i="8" s="1"/>
  <c r="AC84" i="8" s="1"/>
  <c r="AA49" i="8"/>
  <c r="AA957" i="8"/>
  <c r="AB957" i="8" s="1"/>
  <c r="AC957" i="8" s="1"/>
  <c r="AA188" i="8"/>
  <c r="AB188" i="8" s="1"/>
  <c r="AC188" i="8" s="1"/>
  <c r="AA212" i="8"/>
  <c r="AB212" i="8" s="1"/>
  <c r="AC212" i="8" s="1"/>
  <c r="AA477" i="8"/>
  <c r="AB477" i="8" s="1"/>
  <c r="AC477" i="8" s="1"/>
  <c r="AA958" i="8"/>
  <c r="AB958" i="8" s="1"/>
  <c r="AC958" i="8" s="1"/>
  <c r="AA377" i="8"/>
  <c r="AB377" i="8" s="1"/>
  <c r="AC377" i="8" s="1"/>
  <c r="AA736" i="8"/>
  <c r="AB736" i="8" s="1"/>
  <c r="AC736" i="8" s="1"/>
  <c r="AA93" i="8"/>
  <c r="AB93" i="8" s="1"/>
  <c r="AC93" i="8" s="1"/>
  <c r="AA401" i="8"/>
  <c r="AB401" i="8" s="1"/>
  <c r="AC401" i="8" s="1"/>
  <c r="AA465" i="8"/>
  <c r="AB465" i="8" s="1"/>
  <c r="AC465" i="8" s="1"/>
  <c r="AA310" i="8"/>
  <c r="AB310" i="8" s="1"/>
  <c r="AC310" i="8" s="1"/>
  <c r="AA324" i="8"/>
  <c r="AB324" i="8" s="1"/>
  <c r="AC324" i="8" s="1"/>
  <c r="AA712" i="8"/>
  <c r="AB712" i="8" s="1"/>
  <c r="AC712" i="8" s="1"/>
  <c r="AA194" i="8"/>
  <c r="AB194" i="8" s="1"/>
  <c r="AC194" i="8" s="1"/>
  <c r="AA514" i="8"/>
  <c r="AB514" i="8" s="1"/>
  <c r="AC514" i="8" s="1"/>
  <c r="AA960" i="8"/>
  <c r="AB960" i="8" s="1"/>
  <c r="AC960" i="8" s="1"/>
  <c r="AA282" i="8"/>
  <c r="AB282" i="8" s="1"/>
  <c r="AC282" i="8" s="1"/>
  <c r="AA640" i="8"/>
  <c r="AB640" i="8" s="1"/>
  <c r="AC640" i="8" s="1"/>
  <c r="AA166" i="8"/>
  <c r="AB166" i="8" s="1"/>
  <c r="AC166" i="8" s="1"/>
  <c r="AA448" i="8"/>
  <c r="AB448" i="8" s="1"/>
  <c r="AC448" i="8" s="1"/>
  <c r="AA878" i="8"/>
  <c r="AB878" i="8" s="1"/>
  <c r="AC878" i="8" s="1"/>
  <c r="AA275" i="8"/>
  <c r="AB275" i="8" s="1"/>
  <c r="AC275" i="8" s="1"/>
  <c r="AA750" i="8"/>
  <c r="AB750" i="8" s="1"/>
  <c r="AC750" i="8" s="1"/>
  <c r="AA158" i="8"/>
  <c r="AB158" i="8" s="1"/>
  <c r="AC158" i="8" s="1"/>
  <c r="AA535" i="8"/>
  <c r="AB535" i="8" s="1"/>
  <c r="AC535" i="8" s="1"/>
  <c r="AA48" i="8"/>
  <c r="AA355" i="8"/>
  <c r="AB355" i="8" s="1"/>
  <c r="AC355" i="8" s="1"/>
  <c r="AA785" i="8"/>
  <c r="AB785" i="8" s="1"/>
  <c r="AC785" i="8" s="1"/>
  <c r="AA117" i="8"/>
  <c r="AB117" i="8" s="1"/>
  <c r="AC117" i="8" s="1"/>
  <c r="AA338" i="8"/>
  <c r="AB338" i="8" s="1"/>
  <c r="AC338" i="8" s="1"/>
  <c r="AA450" i="8"/>
  <c r="AB450" i="8" s="1"/>
  <c r="AC450" i="8" s="1"/>
  <c r="AA624" i="8"/>
  <c r="AB624" i="8" s="1"/>
  <c r="AC624" i="8" s="1"/>
  <c r="AA718" i="8"/>
  <c r="AB718" i="8" s="1"/>
  <c r="AC718" i="8" s="1"/>
  <c r="AA880" i="8"/>
  <c r="AB880" i="8" s="1"/>
  <c r="AC880" i="8" s="1"/>
  <c r="AA219" i="8"/>
  <c r="AB219" i="8" s="1"/>
  <c r="AC219" i="8" s="1"/>
  <c r="AA292" i="8"/>
  <c r="AB292" i="8" s="1"/>
  <c r="AC292" i="8" s="1"/>
  <c r="AA474" i="8"/>
  <c r="AB474" i="8" s="1"/>
  <c r="AC474" i="8" s="1"/>
  <c r="AA653" i="8"/>
  <c r="AB653" i="8" s="1"/>
  <c r="AC653" i="8" s="1"/>
  <c r="AA849" i="8"/>
  <c r="AB849" i="8" s="1"/>
  <c r="AC849" i="8" s="1"/>
  <c r="AA979" i="8"/>
  <c r="AB979" i="8" s="1"/>
  <c r="AC979" i="8" s="1"/>
  <c r="AA169" i="8"/>
  <c r="AB169" i="8" s="1"/>
  <c r="AC169" i="8" s="1"/>
  <c r="AA351" i="8"/>
  <c r="AB351" i="8" s="1"/>
  <c r="AC351" i="8" s="1"/>
  <c r="AA557" i="8"/>
  <c r="AB557" i="8" s="1"/>
  <c r="AC557" i="8" s="1"/>
  <c r="AA638" i="8"/>
  <c r="AB638" i="8" s="1"/>
  <c r="AC638" i="8" s="1"/>
  <c r="AA795" i="8"/>
  <c r="AB795" i="8" s="1"/>
  <c r="AC795" i="8" s="1"/>
  <c r="AA373" i="8"/>
  <c r="AB373" i="8" s="1"/>
  <c r="AC373" i="8" s="1"/>
  <c r="AA459" i="8"/>
  <c r="AB459" i="8" s="1"/>
  <c r="AC459" i="8" s="1"/>
  <c r="AA713" i="8"/>
  <c r="AB713" i="8" s="1"/>
  <c r="AC713" i="8" s="1"/>
  <c r="AA925" i="8"/>
  <c r="AB925" i="8" s="1"/>
  <c r="AC925" i="8" s="1"/>
  <c r="AA145" i="8"/>
  <c r="AB145" i="8" s="1"/>
  <c r="AC145" i="8" s="1"/>
  <c r="AA261" i="8"/>
  <c r="AB261" i="8" s="1"/>
  <c r="AC261" i="8" s="1"/>
  <c r="AA480" i="8"/>
  <c r="AB480" i="8" s="1"/>
  <c r="AC480" i="8" s="1"/>
  <c r="AA575" i="8"/>
  <c r="AB575" i="8" s="1"/>
  <c r="AC575" i="8" s="1"/>
  <c r="AA833" i="8"/>
  <c r="AB833" i="8" s="1"/>
  <c r="AC833" i="8" s="1"/>
  <c r="AA952" i="8"/>
  <c r="AB952" i="8" s="1"/>
  <c r="AC952" i="8" s="1"/>
  <c r="AA76" i="8"/>
  <c r="AB76" i="8" s="1"/>
  <c r="AC76" i="8" s="1"/>
  <c r="AA184" i="8"/>
  <c r="AB184" i="8" s="1"/>
  <c r="AC184" i="8" s="1"/>
  <c r="AA368" i="8"/>
  <c r="AB368" i="8" s="1"/>
  <c r="AC368" i="8" s="1"/>
  <c r="AA494" i="8"/>
  <c r="AB494" i="8" s="1"/>
  <c r="AC494" i="8" s="1"/>
  <c r="AA451" i="8"/>
  <c r="AB451" i="8" s="1"/>
  <c r="AC451" i="8" s="1"/>
  <c r="AA623" i="8"/>
  <c r="AB623" i="8" s="1"/>
  <c r="AC623" i="8" s="1"/>
  <c r="AA754" i="8"/>
  <c r="AB754" i="8" s="1"/>
  <c r="AC754" i="8" s="1"/>
  <c r="AA799" i="8"/>
  <c r="AB799" i="8" s="1"/>
  <c r="AC799" i="8" s="1"/>
  <c r="AA968" i="8"/>
  <c r="AB968" i="8" s="1"/>
  <c r="AC968" i="8" s="1"/>
  <c r="AA131" i="8"/>
  <c r="AB131" i="8" s="1"/>
  <c r="AC131" i="8" s="1"/>
  <c r="AA118" i="8"/>
  <c r="AB118" i="8" s="1"/>
  <c r="AC118" i="8" s="1"/>
  <c r="AA304" i="8"/>
  <c r="AB304" i="8" s="1"/>
  <c r="AC304" i="8" s="1"/>
  <c r="AA399" i="8"/>
  <c r="AB399" i="8" s="1"/>
  <c r="AC399" i="8" s="1"/>
  <c r="AA561" i="8"/>
  <c r="AB561" i="8" s="1"/>
  <c r="AC561" i="8" s="1"/>
  <c r="AA714" i="8"/>
  <c r="AB714" i="8" s="1"/>
  <c r="AC714" i="8" s="1"/>
  <c r="AA753" i="8"/>
  <c r="AB753" i="8" s="1"/>
  <c r="AC753" i="8" s="1"/>
  <c r="AA784" i="8"/>
  <c r="AB784" i="8" s="1"/>
  <c r="AC784" i="8" s="1"/>
  <c r="AA930" i="8"/>
  <c r="AB930" i="8" s="1"/>
  <c r="AC930" i="8" s="1"/>
  <c r="AA71" i="8"/>
  <c r="AA164" i="8"/>
  <c r="AB164" i="8" s="1"/>
  <c r="AC164" i="8" s="1"/>
  <c r="AA297" i="8"/>
  <c r="AB297" i="8" s="1"/>
  <c r="AC297" i="8" s="1"/>
  <c r="AA417" i="8"/>
  <c r="AB417" i="8" s="1"/>
  <c r="AC417" i="8" s="1"/>
  <c r="AA558" i="8"/>
  <c r="AB558" i="8" s="1"/>
  <c r="AC558" i="8" s="1"/>
  <c r="AA620" i="8"/>
  <c r="AB620" i="8" s="1"/>
  <c r="AC620" i="8" s="1"/>
  <c r="AA724" i="8"/>
  <c r="AB724" i="8" s="1"/>
  <c r="AC724" i="8" s="1"/>
  <c r="AA814" i="8"/>
  <c r="AB814" i="8" s="1"/>
  <c r="AC814" i="8" s="1"/>
  <c r="AA870" i="8"/>
  <c r="AB870" i="8" s="1"/>
  <c r="AC870" i="8" s="1"/>
  <c r="AA69" i="8"/>
  <c r="AA173" i="8"/>
  <c r="AB173" i="8" s="1"/>
  <c r="AC173" i="8" s="1"/>
  <c r="AA286" i="8"/>
  <c r="AB286" i="8" s="1"/>
  <c r="AC286" i="8" s="1"/>
  <c r="AA328" i="8"/>
  <c r="AB328" i="8" s="1"/>
  <c r="AC328" i="8" s="1"/>
  <c r="AA381" i="8"/>
  <c r="AB381" i="8" s="1"/>
  <c r="AC381" i="8" s="1"/>
  <c r="AA496" i="8"/>
  <c r="AB496" i="8" s="1"/>
  <c r="AC496" i="8" s="1"/>
  <c r="AA533" i="8"/>
  <c r="AB533" i="8" s="1"/>
  <c r="AC533" i="8" s="1"/>
  <c r="AA621" i="8"/>
  <c r="AB621" i="8" s="1"/>
  <c r="AC621" i="8" s="1"/>
  <c r="AA664" i="8"/>
  <c r="AB664" i="8" s="1"/>
  <c r="AC664" i="8" s="1"/>
  <c r="AA695" i="8"/>
  <c r="AB695" i="8" s="1"/>
  <c r="AC695" i="8" s="1"/>
  <c r="AA756" i="8"/>
  <c r="AB756" i="8" s="1"/>
  <c r="AC756" i="8" s="1"/>
  <c r="AA808" i="8"/>
  <c r="AB808" i="8" s="1"/>
  <c r="AC808" i="8" s="1"/>
  <c r="AA908" i="8"/>
  <c r="AB908" i="8" s="1"/>
  <c r="AC908" i="8" s="1"/>
  <c r="AA956" i="8"/>
  <c r="AB956" i="8" s="1"/>
  <c r="AC956" i="8" s="1"/>
  <c r="AA89" i="8"/>
  <c r="AB89" i="8" s="1"/>
  <c r="AC89" i="8" s="1"/>
  <c r="AA183" i="8"/>
  <c r="AB183" i="8" s="1"/>
  <c r="AC183" i="8" s="1"/>
  <c r="AA130" i="8"/>
  <c r="AB130" i="8" s="1"/>
  <c r="AC130" i="8" s="1"/>
  <c r="AA269" i="8"/>
  <c r="AB269" i="8" s="1"/>
  <c r="AC269" i="8" s="1"/>
  <c r="AA311" i="8"/>
  <c r="AB311" i="8" s="1"/>
  <c r="AC311" i="8" s="1"/>
  <c r="AA375" i="8"/>
  <c r="AB375" i="8" s="1"/>
  <c r="AC375" i="8" s="1"/>
  <c r="AA482" i="8"/>
  <c r="AB482" i="8" s="1"/>
  <c r="AC482" i="8" s="1"/>
  <c r="AA625" i="8"/>
  <c r="AB625" i="8" s="1"/>
  <c r="AC625" i="8" s="1"/>
  <c r="AA659" i="8"/>
  <c r="AB659" i="8" s="1"/>
  <c r="AC659" i="8" s="1"/>
  <c r="AA689" i="8"/>
  <c r="AB689" i="8" s="1"/>
  <c r="AC689" i="8" s="1"/>
  <c r="AA696" i="8"/>
  <c r="AB696" i="8" s="1"/>
  <c r="AC696" i="8" s="1"/>
  <c r="AA767" i="8"/>
  <c r="AB767" i="8" s="1"/>
  <c r="AC767" i="8" s="1"/>
  <c r="AA905" i="8"/>
  <c r="AB905" i="8" s="1"/>
  <c r="AC905" i="8" s="1"/>
  <c r="AA888" i="8"/>
  <c r="AB888" i="8" s="1"/>
  <c r="AC888" i="8" s="1"/>
  <c r="AA993" i="8"/>
  <c r="AB993" i="8" s="1"/>
  <c r="AC993" i="8" s="1"/>
  <c r="AA127" i="8"/>
  <c r="AB127" i="8" s="1"/>
  <c r="AC127" i="8" s="1"/>
  <c r="AA242" i="8"/>
  <c r="AB242" i="8" s="1"/>
  <c r="AC242" i="8" s="1"/>
  <c r="AA196" i="8"/>
  <c r="AB196" i="8" s="1"/>
  <c r="AC196" i="8" s="1"/>
  <c r="AA337" i="8"/>
  <c r="AB337" i="8" s="1"/>
  <c r="AC337" i="8" s="1"/>
  <c r="AA370" i="8"/>
  <c r="AB370" i="8" s="1"/>
  <c r="AC370" i="8" s="1"/>
  <c r="AA430" i="8"/>
  <c r="AB430" i="8" s="1"/>
  <c r="AC430" i="8" s="1"/>
  <c r="AA443" i="8"/>
  <c r="AB443" i="8" s="1"/>
  <c r="AC443" i="8" s="1"/>
  <c r="AA511" i="8"/>
  <c r="AB511" i="8" s="1"/>
  <c r="AC511" i="8" s="1"/>
  <c r="AA682" i="8"/>
  <c r="AB682" i="8" s="1"/>
  <c r="AC682" i="8" s="1"/>
  <c r="AA646" i="8"/>
  <c r="AB646" i="8" s="1"/>
  <c r="AC646" i="8" s="1"/>
  <c r="AA841" i="8"/>
  <c r="AB841" i="8" s="1"/>
  <c r="AC841" i="8" s="1"/>
  <c r="AA891" i="8"/>
  <c r="AB891" i="8" s="1"/>
  <c r="AC891" i="8" s="1"/>
  <c r="AA853" i="8"/>
  <c r="AB853" i="8" s="1"/>
  <c r="AC853" i="8" s="1"/>
  <c r="AA953" i="8"/>
  <c r="AB953" i="8" s="1"/>
  <c r="AC953" i="8" s="1"/>
  <c r="AA90" i="8"/>
  <c r="AB90" i="8" s="1"/>
  <c r="AC90" i="8" s="1"/>
  <c r="AA73" i="8"/>
  <c r="AB73" i="8" s="1"/>
  <c r="AC73" i="8" s="1"/>
  <c r="AA113" i="8"/>
  <c r="AB113" i="8" s="1"/>
  <c r="AC113" i="8" s="1"/>
  <c r="AA17" i="8"/>
  <c r="AB17" i="8" s="1"/>
  <c r="AC17" i="8" s="1"/>
  <c r="AA19" i="8"/>
  <c r="AB19" i="8" s="1"/>
  <c r="AC19" i="8" s="1"/>
  <c r="AA18" i="8"/>
  <c r="AB18" i="8" s="1"/>
  <c r="AC18" i="8" s="1"/>
  <c r="AA11" i="8"/>
  <c r="AA800" i="8"/>
  <c r="AB800" i="8" s="1"/>
  <c r="AC800" i="8" s="1"/>
  <c r="AA931" i="8"/>
  <c r="AB931" i="8" s="1"/>
  <c r="AC931" i="8" s="1"/>
  <c r="AA672" i="8"/>
  <c r="AB672" i="8" s="1"/>
  <c r="AC672" i="8" s="1"/>
  <c r="AA360" i="8"/>
  <c r="AB360" i="8" s="1"/>
  <c r="AC360" i="8" s="1"/>
  <c r="AA763" i="8"/>
  <c r="AB763" i="8" s="1"/>
  <c r="AC763" i="8" s="1"/>
  <c r="AA264" i="8"/>
  <c r="AB264" i="8" s="1"/>
  <c r="AC264" i="8" s="1"/>
  <c r="AA540" i="8"/>
  <c r="AB540" i="8" s="1"/>
  <c r="AC540" i="8" s="1"/>
  <c r="AA988" i="8"/>
  <c r="AB988" i="8" s="1"/>
  <c r="AC988" i="8" s="1"/>
  <c r="AA317" i="8"/>
  <c r="AB317" i="8" s="1"/>
  <c r="AC317" i="8" s="1"/>
  <c r="AA705" i="8"/>
  <c r="AB705" i="8" s="1"/>
  <c r="AC705" i="8" s="1"/>
  <c r="AA199" i="8"/>
  <c r="AB199" i="8" s="1"/>
  <c r="AC199" i="8" s="1"/>
  <c r="AA536" i="8"/>
  <c r="AB536" i="8" s="1"/>
  <c r="AC536" i="8" s="1"/>
  <c r="AA973" i="8"/>
  <c r="AB973" i="8" s="1"/>
  <c r="AC973" i="8" s="1"/>
  <c r="AA385" i="8"/>
  <c r="AB385" i="8" s="1"/>
  <c r="AC385" i="8" s="1"/>
  <c r="AA845" i="8"/>
  <c r="AB845" i="8" s="1"/>
  <c r="AC845" i="8" s="1"/>
  <c r="AA138" i="8"/>
  <c r="AB138" i="8" s="1"/>
  <c r="AC138" i="8" s="1"/>
  <c r="AA603" i="8"/>
  <c r="AB603" i="8" s="1"/>
  <c r="AC603" i="8" s="1"/>
  <c r="AA46" i="8"/>
  <c r="AB46" i="8" s="1"/>
  <c r="AC46" i="8" s="1"/>
  <c r="AA484" i="8"/>
  <c r="AB484" i="8" s="1"/>
  <c r="AC484" i="8" s="1"/>
  <c r="AA882" i="8"/>
  <c r="AB882" i="8" s="1"/>
  <c r="AC882" i="8" s="1"/>
  <c r="AA276" i="8"/>
  <c r="AB276" i="8" s="1"/>
  <c r="AC276" i="8" s="1"/>
  <c r="AA285" i="8"/>
  <c r="AB285" i="8" s="1"/>
  <c r="AC285" i="8" s="1"/>
  <c r="AA530" i="8"/>
  <c r="AB530" i="8" s="1"/>
  <c r="AC530" i="8" s="1"/>
  <c r="AA607" i="8"/>
  <c r="AB607" i="8" s="1"/>
  <c r="AC607" i="8" s="1"/>
  <c r="AA843" i="8"/>
  <c r="AB843" i="8" s="1"/>
  <c r="AC843" i="8" s="1"/>
  <c r="AA962" i="8"/>
  <c r="AB962" i="8" s="1"/>
  <c r="AC962" i="8" s="1"/>
  <c r="AA214" i="8"/>
  <c r="AB214" i="8" s="1"/>
  <c r="AC214" i="8" s="1"/>
  <c r="AA241" i="8"/>
  <c r="AB241" i="8" s="1"/>
  <c r="AC241" i="8" s="1"/>
  <c r="AA452" i="8"/>
  <c r="AB452" i="8" s="1"/>
  <c r="AC452" i="8" s="1"/>
  <c r="AA669" i="8"/>
  <c r="AB669" i="8" s="1"/>
  <c r="AC669" i="8" s="1"/>
  <c r="AA827" i="8"/>
  <c r="AB827" i="8" s="1"/>
  <c r="AC827" i="8" s="1"/>
  <c r="AA985" i="8"/>
  <c r="AB985" i="8" s="1"/>
  <c r="AC985" i="8" s="1"/>
  <c r="AA268" i="8"/>
  <c r="AB268" i="8" s="1"/>
  <c r="AC268" i="8" s="1"/>
  <c r="AA414" i="8"/>
  <c r="AB414" i="8" s="1"/>
  <c r="AC414" i="8" s="1"/>
  <c r="AA604" i="8"/>
  <c r="AB604" i="8" s="1"/>
  <c r="AC604" i="8" s="1"/>
  <c r="AA694" i="8"/>
  <c r="AB694" i="8" s="1"/>
  <c r="AC694" i="8" s="1"/>
  <c r="AA884" i="8"/>
  <c r="AB884" i="8" s="1"/>
  <c r="AC884" i="8" s="1"/>
  <c r="AA408" i="8"/>
  <c r="AB408" i="8" s="1"/>
  <c r="AC408" i="8" s="1"/>
  <c r="AA547" i="8"/>
  <c r="AB547" i="8" s="1"/>
  <c r="AC547" i="8" s="1"/>
  <c r="AA688" i="8"/>
  <c r="AB688" i="8" s="1"/>
  <c r="AC688" i="8" s="1"/>
  <c r="AA892" i="8"/>
  <c r="AB892" i="8" s="1"/>
  <c r="AC892" i="8" s="1"/>
  <c r="AA341" i="8"/>
  <c r="AB341" i="8" s="1"/>
  <c r="AC341" i="8" s="1"/>
  <c r="AA554" i="8"/>
  <c r="AB554" i="8" s="1"/>
  <c r="AC554" i="8" s="1"/>
  <c r="AA590" i="8"/>
  <c r="AB590" i="8" s="1"/>
  <c r="AC590" i="8" s="1"/>
  <c r="AA759" i="8"/>
  <c r="AB759" i="8" s="1"/>
  <c r="AC759" i="8" s="1"/>
  <c r="AA948" i="8"/>
  <c r="AB948" i="8" s="1"/>
  <c r="AC948" i="8" s="1"/>
  <c r="AA202" i="8"/>
  <c r="AB202" i="8" s="1"/>
  <c r="AC202" i="8" s="1"/>
  <c r="AA364" i="8"/>
  <c r="AB364" i="8" s="1"/>
  <c r="AC364" i="8" s="1"/>
  <c r="AA319" i="8"/>
  <c r="AB319" i="8" s="1"/>
  <c r="AC319" i="8" s="1"/>
  <c r="AA512" i="8"/>
  <c r="AB512" i="8" s="1"/>
  <c r="AC512" i="8" s="1"/>
  <c r="AA499" i="8"/>
  <c r="AB499" i="8" s="1"/>
  <c r="AC499" i="8" s="1"/>
  <c r="AA648" i="8"/>
  <c r="AB648" i="8" s="1"/>
  <c r="AC648" i="8" s="1"/>
  <c r="AA835" i="8"/>
  <c r="AB835" i="8" s="1"/>
  <c r="AC835" i="8" s="1"/>
  <c r="AA914" i="8"/>
  <c r="AB914" i="8" s="1"/>
  <c r="AC914" i="8" s="1"/>
  <c r="AA975" i="8"/>
  <c r="AB975" i="8" s="1"/>
  <c r="AC975" i="8" s="1"/>
  <c r="AA227" i="8"/>
  <c r="AB227" i="8" s="1"/>
  <c r="AC227" i="8" s="1"/>
  <c r="AA142" i="8"/>
  <c r="AB142" i="8" s="1"/>
  <c r="AC142" i="8" s="1"/>
  <c r="AA356" i="8"/>
  <c r="AB356" i="8" s="1"/>
  <c r="AC356" i="8" s="1"/>
  <c r="AA438" i="8"/>
  <c r="AB438" i="8" s="1"/>
  <c r="AC438" i="8" s="1"/>
  <c r="AA552" i="8"/>
  <c r="AB552" i="8" s="1"/>
  <c r="AC552" i="8" s="1"/>
  <c r="AA610" i="8"/>
  <c r="AB610" i="8" s="1"/>
  <c r="AC610" i="8" s="1"/>
  <c r="AA723" i="8"/>
  <c r="AB723" i="8" s="1"/>
  <c r="AC723" i="8" s="1"/>
  <c r="AA885" i="8"/>
  <c r="AB885" i="8" s="1"/>
  <c r="AC885" i="8" s="1"/>
  <c r="AA933" i="8"/>
  <c r="AB933" i="8" s="1"/>
  <c r="AC933" i="8" s="1"/>
  <c r="AA223" i="8"/>
  <c r="AB223" i="8" s="1"/>
  <c r="AC223" i="8" s="1"/>
  <c r="AA349" i="8"/>
  <c r="AB349" i="8" s="1"/>
  <c r="AC349" i="8" s="1"/>
  <c r="AA449" i="8"/>
  <c r="AB449" i="8" s="1"/>
  <c r="AC449" i="8" s="1"/>
  <c r="AA538" i="8"/>
  <c r="AB538" i="8" s="1"/>
  <c r="AC538" i="8" s="1"/>
  <c r="AA587" i="8"/>
  <c r="AB587" i="8" s="1"/>
  <c r="AC587" i="8" s="1"/>
  <c r="AA797" i="8"/>
  <c r="AB797" i="8" s="1"/>
  <c r="AC797" i="8" s="1"/>
  <c r="AA825" i="8"/>
  <c r="AB825" i="8" s="1"/>
  <c r="AC825" i="8" s="1"/>
  <c r="AA959" i="8"/>
  <c r="AB959" i="8" s="1"/>
  <c r="AC959" i="8" s="1"/>
  <c r="AA53" i="8"/>
  <c r="AA207" i="8"/>
  <c r="AA205" i="8"/>
  <c r="AB205" i="8" s="1"/>
  <c r="AC205" i="8" s="1"/>
  <c r="AA318" i="8"/>
  <c r="AB318" i="8" s="1"/>
  <c r="AC318" i="8" s="1"/>
  <c r="AA388" i="8"/>
  <c r="AB388" i="8" s="1"/>
  <c r="AC388" i="8" s="1"/>
  <c r="AA413" i="8"/>
  <c r="AB413" i="8" s="1"/>
  <c r="AC413" i="8" s="1"/>
  <c r="AA461" i="8"/>
  <c r="AB461" i="8" s="1"/>
  <c r="AC461" i="8" s="1"/>
  <c r="AA565" i="8"/>
  <c r="AB565" i="8" s="1"/>
  <c r="AC565" i="8" s="1"/>
  <c r="AA581" i="8"/>
  <c r="AB581" i="8" s="1"/>
  <c r="AC581" i="8" s="1"/>
  <c r="AA662" i="8"/>
  <c r="AB662" i="8" s="1"/>
  <c r="AC662" i="8" s="1"/>
  <c r="AA757" i="8"/>
  <c r="AB757" i="8" s="1"/>
  <c r="AC757" i="8" s="1"/>
  <c r="AA830" i="8"/>
  <c r="AB830" i="8" s="1"/>
  <c r="AC830" i="8" s="1"/>
  <c r="AA898" i="8"/>
  <c r="AB898" i="8" s="1"/>
  <c r="AC898" i="8" s="1"/>
  <c r="AA862" i="8"/>
  <c r="AB862" i="8" s="1"/>
  <c r="AC862" i="8" s="1"/>
  <c r="AA1002" i="8"/>
  <c r="AB1002" i="8" s="1"/>
  <c r="AC1002" i="8" s="1"/>
  <c r="AA105" i="8"/>
  <c r="AB105" i="8" s="1"/>
  <c r="AC105" i="8" s="1"/>
  <c r="AA246" i="8"/>
  <c r="AA146" i="8"/>
  <c r="AB146" i="8" s="1"/>
  <c r="AC146" i="8" s="1"/>
  <c r="AA301" i="8"/>
  <c r="AB301" i="8" s="1"/>
  <c r="AC301" i="8" s="1"/>
  <c r="AA343" i="8"/>
  <c r="AB343" i="8" s="1"/>
  <c r="AC343" i="8" s="1"/>
  <c r="AA407" i="8"/>
  <c r="AB407" i="8" s="1"/>
  <c r="AC407" i="8" s="1"/>
  <c r="AA568" i="8"/>
  <c r="AB568" i="8" s="1"/>
  <c r="AC568" i="8" s="1"/>
  <c r="AA475" i="8"/>
  <c r="AB475" i="8" s="1"/>
  <c r="AC475" i="8" s="1"/>
  <c r="AA591" i="8"/>
  <c r="AB591" i="8" s="1"/>
  <c r="AC591" i="8" s="1"/>
  <c r="AA677" i="8"/>
  <c r="AB677" i="8" s="1"/>
  <c r="AC677" i="8" s="1"/>
  <c r="AA733" i="8"/>
  <c r="AB733" i="8" s="1"/>
  <c r="AC733" i="8" s="1"/>
  <c r="AA823" i="8"/>
  <c r="AB823" i="8" s="1"/>
  <c r="AC823" i="8" s="1"/>
  <c r="AA858" i="8"/>
  <c r="AB858" i="8" s="1"/>
  <c r="AC858" i="8" s="1"/>
  <c r="AA945" i="8"/>
  <c r="AB945" i="8" s="1"/>
  <c r="AC945" i="8" s="1"/>
  <c r="AA997" i="8"/>
  <c r="AB997" i="8" s="1"/>
  <c r="AC997" i="8" s="1"/>
  <c r="AA143" i="8"/>
  <c r="AB143" i="8" s="1"/>
  <c r="AC143" i="8" s="1"/>
  <c r="AA155" i="8"/>
  <c r="AB155" i="8" s="1"/>
  <c r="AC155" i="8" s="1"/>
  <c r="AA244" i="8"/>
  <c r="AB244" i="8" s="1"/>
  <c r="AC244" i="8" s="1"/>
  <c r="AA280" i="8"/>
  <c r="AB280" i="8" s="1"/>
  <c r="AC280" i="8" s="1"/>
  <c r="AA402" i="8"/>
  <c r="AB402" i="8" s="1"/>
  <c r="AC402" i="8" s="1"/>
  <c r="AA478" i="8"/>
  <c r="AB478" i="8" s="1"/>
  <c r="AC478" i="8" s="1"/>
  <c r="AA457" i="8"/>
  <c r="AB457" i="8" s="1"/>
  <c r="AC457" i="8" s="1"/>
  <c r="AA543" i="8"/>
  <c r="AB543" i="8" s="1"/>
  <c r="AC543" i="8" s="1"/>
  <c r="AA586" i="8"/>
  <c r="AB586" i="8" s="1"/>
  <c r="AC586" i="8" s="1"/>
  <c r="AA743" i="8"/>
  <c r="AB743" i="8" s="1"/>
  <c r="AC743" i="8" s="1"/>
  <c r="AA776" i="8"/>
  <c r="AB776" i="8" s="1"/>
  <c r="AC776" i="8" s="1"/>
  <c r="AA861" i="8"/>
  <c r="AB861" i="8" s="1"/>
  <c r="AC861" i="8" s="1"/>
  <c r="AA900" i="8"/>
  <c r="AB900" i="8" s="1"/>
  <c r="AC900" i="8" s="1"/>
  <c r="AA946" i="8"/>
  <c r="AB946" i="8" s="1"/>
  <c r="AC946" i="8" s="1"/>
  <c r="AA59" i="8"/>
  <c r="AB59" i="8" s="1"/>
  <c r="AC59" i="8" s="1"/>
  <c r="AA77" i="8"/>
  <c r="AB77" i="8" s="1"/>
  <c r="AC77" i="8" s="1"/>
  <c r="AA81" i="8"/>
  <c r="AB81" i="8" s="1"/>
  <c r="AC81" i="8" s="1"/>
  <c r="AA104" i="8"/>
  <c r="AB104" i="8" s="1"/>
  <c r="AC104" i="8" s="1"/>
  <c r="AA26" i="8"/>
  <c r="AB26" i="8" s="1"/>
  <c r="AC26" i="8" s="1"/>
  <c r="AA96" i="8"/>
  <c r="AB96" i="8" s="1"/>
  <c r="AC96" i="8" s="1"/>
  <c r="AA12" i="8"/>
  <c r="AS82" i="7"/>
  <c r="AN81" i="7"/>
  <c r="AR82" i="7"/>
  <c r="AM81" i="7"/>
  <c r="AP80" i="7"/>
  <c r="AS79" i="7"/>
  <c r="AN78" i="7"/>
  <c r="AQ82" i="7"/>
  <c r="AT81" i="7"/>
  <c r="AO80" i="7"/>
  <c r="AR79" i="7"/>
  <c r="AM78" i="7"/>
  <c r="AP77" i="7"/>
  <c r="AP82" i="7"/>
  <c r="AS81" i="7"/>
  <c r="AN80" i="7"/>
  <c r="AQ79" i="7"/>
  <c r="AT78" i="7"/>
  <c r="AO77" i="7"/>
  <c r="AO82" i="7"/>
  <c r="AR81" i="7"/>
  <c r="AM80" i="7"/>
  <c r="AP79" i="7"/>
  <c r="AS78" i="7"/>
  <c r="AN77" i="7"/>
  <c r="AN82" i="7"/>
  <c r="AQ81" i="7"/>
  <c r="AT80" i="7"/>
  <c r="AO79" i="7"/>
  <c r="AR78" i="7"/>
  <c r="AM77" i="7"/>
  <c r="AM82" i="7"/>
  <c r="AP81" i="7"/>
  <c r="AT79" i="7"/>
  <c r="AQ78" i="7"/>
  <c r="AT77" i="7"/>
  <c r="AT82" i="7"/>
  <c r="AO81" i="7"/>
  <c r="AN79" i="7"/>
  <c r="AP78" i="7"/>
  <c r="AS77" i="7"/>
  <c r="AS80" i="7"/>
  <c r="AM79" i="7"/>
  <c r="AO78" i="7"/>
  <c r="AR77" i="7"/>
  <c r="AR80" i="7"/>
  <c r="AQ77" i="7"/>
  <c r="AQ80" i="7"/>
  <c r="M79" i="7"/>
  <c r="Q18" i="2" s="1"/>
  <c r="AD18" i="2" s="1"/>
  <c r="Q79" i="7"/>
  <c r="Q80" i="7"/>
  <c r="M80" i="7"/>
  <c r="Q19" i="2" s="1"/>
  <c r="AE19" i="2" s="1"/>
  <c r="Q77" i="7"/>
  <c r="M77" i="7"/>
  <c r="Q16" i="2" s="1"/>
  <c r="AB16" i="2" s="1"/>
  <c r="Q78" i="7"/>
  <c r="M78" i="7"/>
  <c r="Q17" i="2" s="1"/>
  <c r="AC17" i="2" s="1"/>
  <c r="M82" i="7"/>
  <c r="Q21" i="2" s="1"/>
  <c r="AG21" i="2" s="1"/>
  <c r="Q82" i="7"/>
  <c r="AJ36" i="7"/>
  <c r="AE35" i="7"/>
  <c r="AH34" i="7"/>
  <c r="AC33" i="7"/>
  <c r="AF32" i="7"/>
  <c r="AI31" i="7"/>
  <c r="AD30" i="7"/>
  <c r="AG29" i="7"/>
  <c r="AJ28" i="7"/>
  <c r="AE27" i="7"/>
  <c r="AH26" i="7"/>
  <c r="AC25" i="7"/>
  <c r="AF24" i="7"/>
  <c r="AI23" i="7"/>
  <c r="AD22" i="7"/>
  <c r="AI36" i="7"/>
  <c r="AD35" i="7"/>
  <c r="AG34" i="7"/>
  <c r="AJ33" i="7"/>
  <c r="AE32" i="7"/>
  <c r="AH31" i="7"/>
  <c r="AC30" i="7"/>
  <c r="AF29" i="7"/>
  <c r="AI28" i="7"/>
  <c r="AD27" i="7"/>
  <c r="AG26" i="7"/>
  <c r="AH36" i="7"/>
  <c r="AC35" i="7"/>
  <c r="AF34" i="7"/>
  <c r="AI33" i="7"/>
  <c r="AD32" i="7"/>
  <c r="AG31" i="7"/>
  <c r="AJ30" i="7"/>
  <c r="AE29" i="7"/>
  <c r="AH28" i="7"/>
  <c r="AC27" i="7"/>
  <c r="AF26" i="7"/>
  <c r="AI25" i="7"/>
  <c r="AD24" i="7"/>
  <c r="AG23" i="7"/>
  <c r="AG36" i="7"/>
  <c r="AJ35" i="7"/>
  <c r="AE34" i="7"/>
  <c r="AH33" i="7"/>
  <c r="AC32" i="7"/>
  <c r="AF31" i="7"/>
  <c r="AI30" i="7"/>
  <c r="AD29" i="7"/>
  <c r="AG28" i="7"/>
  <c r="AJ27" i="7"/>
  <c r="AE26" i="7"/>
  <c r="AH25" i="7"/>
  <c r="AC24" i="7"/>
  <c r="AF23" i="7"/>
  <c r="AI22" i="7"/>
  <c r="AF36" i="7"/>
  <c r="AC34" i="7"/>
  <c r="AG30" i="7"/>
  <c r="AF28" i="7"/>
  <c r="AC26" i="7"/>
  <c r="AF22" i="7"/>
  <c r="AG21" i="7"/>
  <c r="AJ20" i="7"/>
  <c r="AE19" i="7"/>
  <c r="AH18" i="7"/>
  <c r="AC17" i="7"/>
  <c r="AF16" i="7"/>
  <c r="AI15" i="7"/>
  <c r="AD14" i="7"/>
  <c r="AG13" i="7"/>
  <c r="AJ12" i="7"/>
  <c r="AE36" i="7"/>
  <c r="AF30" i="7"/>
  <c r="AD36" i="7"/>
  <c r="AI35" i="7"/>
  <c r="AC36" i="7"/>
  <c r="AH35" i="7"/>
  <c r="AF33" i="7"/>
  <c r="AG35" i="7"/>
  <c r="AE33" i="7"/>
  <c r="AJ32" i="7"/>
  <c r="AD31" i="7"/>
  <c r="AH29" i="7"/>
  <c r="AG27" i="7"/>
  <c r="AF25" i="7"/>
  <c r="AG24" i="7"/>
  <c r="AE23" i="7"/>
  <c r="AC21" i="7"/>
  <c r="AF20" i="7"/>
  <c r="AI19" i="7"/>
  <c r="AD18" i="7"/>
  <c r="AG17" i="7"/>
  <c r="AJ16" i="7"/>
  <c r="AE15" i="7"/>
  <c r="AH14" i="7"/>
  <c r="AC13" i="7"/>
  <c r="AF12" i="7"/>
  <c r="AI11" i="7"/>
  <c r="AF35" i="7"/>
  <c r="AJ34" i="7"/>
  <c r="AD33" i="7"/>
  <c r="AI32" i="7"/>
  <c r="AC31" i="7"/>
  <c r="AC29" i="7"/>
  <c r="AF27" i="7"/>
  <c r="AJ26" i="7"/>
  <c r="AE25" i="7"/>
  <c r="AE24" i="7"/>
  <c r="AD23" i="7"/>
  <c r="AJ22" i="7"/>
  <c r="AJ21" i="7"/>
  <c r="AE20" i="7"/>
  <c r="AH19" i="7"/>
  <c r="AC18" i="7"/>
  <c r="AI34" i="7"/>
  <c r="AH32" i="7"/>
  <c r="AI26" i="7"/>
  <c r="AD25" i="7"/>
  <c r="AC23" i="7"/>
  <c r="AH22" i="7"/>
  <c r="AI21" i="7"/>
  <c r="AD20" i="7"/>
  <c r="AG19" i="7"/>
  <c r="AJ18" i="7"/>
  <c r="AE17" i="7"/>
  <c r="AH16" i="7"/>
  <c r="AC15" i="7"/>
  <c r="AF14" i="7"/>
  <c r="AI13" i="7"/>
  <c r="AD12" i="7"/>
  <c r="AG11" i="7"/>
  <c r="AJ10" i="7"/>
  <c r="AG32" i="7"/>
  <c r="AE30" i="7"/>
  <c r="AC28" i="7"/>
  <c r="AJ24" i="7"/>
  <c r="AJ23" i="7"/>
  <c r="AG22" i="7"/>
  <c r="AG20" i="7"/>
  <c r="AF18" i="7"/>
  <c r="AD17" i="7"/>
  <c r="AF10" i="7"/>
  <c r="AI9" i="7"/>
  <c r="AD8" i="7"/>
  <c r="AG33" i="7"/>
  <c r="AI24" i="7"/>
  <c r="AH23" i="7"/>
  <c r="AE22" i="7"/>
  <c r="AC20" i="7"/>
  <c r="AE18" i="7"/>
  <c r="AJ14" i="7"/>
  <c r="AI12" i="7"/>
  <c r="AJ11" i="7"/>
  <c r="AE10" i="7"/>
  <c r="AH9" i="7"/>
  <c r="AC8" i="7"/>
  <c r="AJ29" i="7"/>
  <c r="AH24" i="7"/>
  <c r="AC22" i="7"/>
  <c r="AJ15" i="7"/>
  <c r="AI14" i="7"/>
  <c r="AJ13" i="7"/>
  <c r="AH12" i="7"/>
  <c r="AH11" i="7"/>
  <c r="AD10" i="7"/>
  <c r="AG9" i="7"/>
  <c r="AJ8" i="7"/>
  <c r="AI29" i="7"/>
  <c r="AI27" i="7"/>
  <c r="AJ25" i="7"/>
  <c r="AJ19" i="7"/>
  <c r="AI16" i="7"/>
  <c r="AH15" i="7"/>
  <c r="AG14" i="7"/>
  <c r="AH13" i="7"/>
  <c r="AG12" i="7"/>
  <c r="AF11" i="7"/>
  <c r="AC10" i="7"/>
  <c r="AF9" i="7"/>
  <c r="AI8" i="7"/>
  <c r="AI20" i="7"/>
  <c r="AC19" i="7"/>
  <c r="AI18" i="7"/>
  <c r="AH17" i="7"/>
  <c r="AD16" i="7"/>
  <c r="AD15" i="7"/>
  <c r="AD34" i="7"/>
  <c r="AD21" i="7"/>
  <c r="AE8" i="7"/>
  <c r="AJ31" i="7"/>
  <c r="AH27" i="7"/>
  <c r="AG25" i="7"/>
  <c r="AH21" i="7"/>
  <c r="AF19" i="7"/>
  <c r="AJ17" i="7"/>
  <c r="AG16" i="7"/>
  <c r="AG15" i="7"/>
  <c r="AE14" i="7"/>
  <c r="AF13" i="7"/>
  <c r="AE12" i="7"/>
  <c r="AE11" i="7"/>
  <c r="AE9" i="7"/>
  <c r="AH8" i="7"/>
  <c r="AD13" i="7"/>
  <c r="AH30" i="7"/>
  <c r="AC16" i="7"/>
  <c r="AG10" i="7"/>
  <c r="AE31" i="7"/>
  <c r="AF21" i="7"/>
  <c r="AD19" i="7"/>
  <c r="AI17" i="7"/>
  <c r="AE16" i="7"/>
  <c r="AF15" i="7"/>
  <c r="AC14" i="7"/>
  <c r="AE13" i="7"/>
  <c r="AC12" i="7"/>
  <c r="AD11" i="7"/>
  <c r="AI10" i="7"/>
  <c r="AD9" i="7"/>
  <c r="AG8" i="7"/>
  <c r="AE28" i="7"/>
  <c r="AD26" i="7"/>
  <c r="AE21" i="7"/>
  <c r="AC11" i="7"/>
  <c r="AH10" i="7"/>
  <c r="AC9" i="7"/>
  <c r="AF8" i="7"/>
  <c r="AD28" i="7"/>
  <c r="AH20" i="7"/>
  <c r="AG18" i="7"/>
  <c r="AF17" i="7"/>
  <c r="AJ9" i="7"/>
  <c r="Q81" i="7"/>
  <c r="M81" i="7"/>
  <c r="Q20" i="2" s="1"/>
  <c r="AF20" i="2" s="1"/>
  <c r="S50" i="8" l="1"/>
  <c r="S12" i="8"/>
  <c r="AB12" i="8"/>
  <c r="S54" i="8"/>
  <c r="AB54" i="8"/>
  <c r="AC54" i="8" s="1"/>
  <c r="S14" i="8"/>
  <c r="AB14" i="8"/>
  <c r="AB211" i="8"/>
  <c r="AC211" i="8" s="1"/>
  <c r="S211" i="8"/>
  <c r="S10" i="8"/>
  <c r="AB8" i="8"/>
  <c r="S8" i="8"/>
  <c r="AB206" i="8"/>
  <c r="AC206" i="8" s="1"/>
  <c r="S206" i="8"/>
  <c r="AD206" i="8" s="1"/>
  <c r="AB207" i="8"/>
  <c r="AC207" i="8" s="1"/>
  <c r="S207" i="8"/>
  <c r="S246" i="8"/>
  <c r="AB246" i="8"/>
  <c r="AC246" i="8" s="1"/>
  <c r="S53" i="8"/>
  <c r="AB53" i="8"/>
  <c r="AC53" i="8" s="1"/>
  <c r="AB68" i="8"/>
  <c r="AC68" i="8" s="1"/>
  <c r="S68" i="8"/>
  <c r="S57" i="8"/>
  <c r="AB57" i="8"/>
  <c r="AC57" i="8" s="1"/>
  <c r="AB70" i="8"/>
  <c r="AC70" i="8" s="1"/>
  <c r="S70" i="8"/>
  <c r="BB52" i="8"/>
  <c r="BB23" i="8"/>
  <c r="BB18" i="8"/>
  <c r="BB49" i="8"/>
  <c r="BB33" i="8"/>
  <c r="BB62" i="8"/>
  <c r="BB22" i="8"/>
  <c r="BB19" i="8"/>
  <c r="BB54" i="8"/>
  <c r="BB60" i="8"/>
  <c r="BB65" i="8"/>
  <c r="BB51" i="8"/>
  <c r="BB30" i="8"/>
  <c r="BB63" i="8"/>
  <c r="BB21" i="8"/>
  <c r="BB39" i="8"/>
  <c r="AC16" i="8"/>
  <c r="BB15" i="8"/>
  <c r="BB14" i="8"/>
  <c r="BB48" i="8"/>
  <c r="BB41" i="8"/>
  <c r="BB47" i="8"/>
  <c r="BB36" i="8"/>
  <c r="BB17" i="8"/>
  <c r="BB59" i="8"/>
  <c r="BB38" i="8"/>
  <c r="BB58" i="8"/>
  <c r="BB26" i="8"/>
  <c r="BB35" i="8"/>
  <c r="BB20" i="8"/>
  <c r="BB57" i="8"/>
  <c r="BB32" i="8"/>
  <c r="BB44" i="8"/>
  <c r="BB24" i="8"/>
  <c r="BB55" i="8"/>
  <c r="BB29" i="8"/>
  <c r="BB53" i="8"/>
  <c r="BB43" i="8"/>
  <c r="BB42" i="8"/>
  <c r="BB46" i="8"/>
  <c r="BB27" i="8"/>
  <c r="BB64" i="8"/>
  <c r="BB16" i="8"/>
  <c r="BB28" i="8"/>
  <c r="BB25" i="8"/>
  <c r="BB45" i="8"/>
  <c r="BB34" i="8"/>
  <c r="BB61" i="8"/>
  <c r="BB56" i="8"/>
  <c r="BB37" i="8"/>
  <c r="BB31" i="8"/>
  <c r="BB40" i="8"/>
  <c r="BB50" i="8"/>
  <c r="S51" i="8"/>
  <c r="AB11" i="8"/>
  <c r="S11" i="8"/>
  <c r="AB56" i="8"/>
  <c r="AC56" i="8" s="1"/>
  <c r="S56" i="8"/>
  <c r="AB69" i="8"/>
  <c r="AC69" i="8" s="1"/>
  <c r="S69" i="8"/>
  <c r="AB245" i="8"/>
  <c r="AC245" i="8" s="1"/>
  <c r="S245" i="8"/>
  <c r="AD245" i="8" s="1"/>
  <c r="AB65" i="8"/>
  <c r="AC65" i="8" s="1"/>
  <c r="S65" i="8"/>
  <c r="AB55" i="8"/>
  <c r="AC55" i="8" s="1"/>
  <c r="S55" i="8"/>
  <c r="S66" i="8"/>
  <c r="AB66" i="8"/>
  <c r="AC66" i="8" s="1"/>
  <c r="AB210" i="8"/>
  <c r="AC210" i="8" s="1"/>
  <c r="S210" i="8"/>
  <c r="AB209" i="8"/>
  <c r="AC209" i="8" s="1"/>
  <c r="S209" i="8"/>
  <c r="AB47" i="8"/>
  <c r="AC47" i="8" s="1"/>
  <c r="S47" i="8"/>
  <c r="S248" i="8"/>
  <c r="AB248" i="8"/>
  <c r="AC248" i="8" s="1"/>
  <c r="AB71" i="8"/>
  <c r="AC71" i="8" s="1"/>
  <c r="S71" i="8"/>
  <c r="AB48" i="8"/>
  <c r="AC48" i="8" s="1"/>
  <c r="S48" i="8"/>
  <c r="S15" i="8"/>
  <c r="AB15" i="8"/>
  <c r="AB13" i="8"/>
  <c r="S13" i="8"/>
  <c r="AB49" i="8"/>
  <c r="AC49" i="8" s="1"/>
  <c r="S49" i="8"/>
  <c r="S247" i="8"/>
  <c r="AB247" i="8"/>
  <c r="AC247" i="8" s="1"/>
  <c r="AB208" i="8"/>
  <c r="AC208" i="8" s="1"/>
  <c r="S208" i="8"/>
  <c r="AB67" i="8"/>
  <c r="AC67" i="8" s="1"/>
  <c r="S67" i="8"/>
  <c r="S9" i="8"/>
  <c r="AB9" i="8"/>
  <c r="AI82" i="7"/>
  <c r="AD81" i="7"/>
  <c r="AH82" i="7"/>
  <c r="AC81" i="7"/>
  <c r="AF80" i="7"/>
  <c r="AI79" i="7"/>
  <c r="AD78" i="7"/>
  <c r="AG82" i="7"/>
  <c r="AJ81" i="7"/>
  <c r="AE80" i="7"/>
  <c r="AH79" i="7"/>
  <c r="AC78" i="7"/>
  <c r="AF77" i="7"/>
  <c r="AF82" i="7"/>
  <c r="AI81" i="7"/>
  <c r="AD80" i="7"/>
  <c r="AG79" i="7"/>
  <c r="AJ78" i="7"/>
  <c r="AE77" i="7"/>
  <c r="AE82" i="7"/>
  <c r="AH81" i="7"/>
  <c r="AC80" i="7"/>
  <c r="AF79" i="7"/>
  <c r="AI78" i="7"/>
  <c r="AD77" i="7"/>
  <c r="AD82" i="7"/>
  <c r="AG81" i="7"/>
  <c r="AJ80" i="7"/>
  <c r="AE79" i="7"/>
  <c r="AH78" i="7"/>
  <c r="AC77" i="7"/>
  <c r="AC82" i="7"/>
  <c r="AF81" i="7"/>
  <c r="AJ82" i="7"/>
  <c r="AE81" i="7"/>
  <c r="AJ79" i="7"/>
  <c r="AG78" i="7"/>
  <c r="AD79" i="7"/>
  <c r="AF78" i="7"/>
  <c r="AJ77" i="7"/>
  <c r="AI80" i="7"/>
  <c r="AC79" i="7"/>
  <c r="AE78" i="7"/>
  <c r="AI77" i="7"/>
  <c r="AH80" i="7"/>
  <c r="AH77" i="7"/>
  <c r="AG80" i="7"/>
  <c r="AG77" i="7"/>
  <c r="AY7" i="8" l="1"/>
  <c r="J21" i="5" s="1"/>
  <c r="AC9" i="8"/>
  <c r="AZ7" i="8" s="1"/>
  <c r="L21" i="5" s="1"/>
  <c r="Z21" i="5" s="1"/>
  <c r="BB7" i="8"/>
  <c r="AC14" i="8"/>
  <c r="AZ12" i="8" s="1"/>
  <c r="L26" i="5" s="1"/>
  <c r="Z26" i="5" s="1"/>
  <c r="AY12" i="8"/>
  <c r="J26" i="5" s="1"/>
  <c r="BB12" i="8"/>
  <c r="AY11" i="8"/>
  <c r="J25" i="5" s="1"/>
  <c r="BB11" i="8"/>
  <c r="AC13" i="8"/>
  <c r="AZ11" i="8" s="1"/>
  <c r="L25" i="5" s="1"/>
  <c r="Z25" i="5" s="1"/>
  <c r="AC15" i="8"/>
  <c r="AZ13" i="8" s="1"/>
  <c r="L27" i="5" s="1"/>
  <c r="Z27" i="5" s="1"/>
  <c r="AY13" i="8"/>
  <c r="J27" i="5" s="1"/>
  <c r="BB13" i="8"/>
  <c r="AD51" i="8"/>
  <c r="AD50" i="8"/>
  <c r="AD47" i="8"/>
  <c r="AD49" i="8"/>
  <c r="AD48" i="8"/>
  <c r="AD9" i="8"/>
  <c r="AD8" i="8"/>
  <c r="AD15" i="8"/>
  <c r="AD11" i="8"/>
  <c r="AD12" i="8"/>
  <c r="AD14" i="8"/>
  <c r="AD10" i="8"/>
  <c r="AD13" i="8"/>
  <c r="AD53" i="8"/>
  <c r="AD57" i="8"/>
  <c r="AD56" i="8"/>
  <c r="AD55" i="8"/>
  <c r="AD54" i="8"/>
  <c r="AY6" i="8"/>
  <c r="J20" i="5" s="1"/>
  <c r="AC8" i="8"/>
  <c r="AZ6" i="8" s="1"/>
  <c r="L20" i="5" s="1"/>
  <c r="Z20" i="5" s="1"/>
  <c r="BB6" i="8"/>
  <c r="BB10" i="8"/>
  <c r="AY10" i="8"/>
  <c r="J24" i="5" s="1"/>
  <c r="AC12" i="8"/>
  <c r="AZ10" i="8" s="1"/>
  <c r="L24" i="5" s="1"/>
  <c r="Z24" i="5" s="1"/>
  <c r="AC11" i="8"/>
  <c r="AZ9" i="8" s="1"/>
  <c r="L23" i="5" s="1"/>
  <c r="Z23" i="5" s="1"/>
  <c r="AY9" i="8"/>
  <c r="J23" i="5" s="1"/>
  <c r="BB9" i="8"/>
  <c r="AD65" i="8"/>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<sst xmlns="http://schemas.openxmlformats.org/spreadsheetml/2006/main" count="5017" uniqueCount="1115">
  <si>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</si>
  <si>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</si>
  <si>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</si>
  <si>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</si>
  <si>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</si>
  <si>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</si>
  <si>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</si>
  <si>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</si>
  <si>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</si>
  <si>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</si>
  <si>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</si>
  <si>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</si>
  <si>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</si>
  <si>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</si>
  <si>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</si>
  <si>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</si>
  <si>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</si>
  <si>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</si>
  <si>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</si>
  <si>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</si>
  <si>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</si>
  <si>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</si>
  <si>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</si>
  <si>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</si>
  <si>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</si>
  <si>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</si>
  <si>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</si>
  <si>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</si>
  <si>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</si>
  <si>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</si>
  <si>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</si>
  <si>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</si>
  <si>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</si>
  <si>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</si>
  <si>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</si>
  <si>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</si>
  <si>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</si>
  <si>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</si>
  <si>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</si>
  <si>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</si>
  <si>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</si>
  <si>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</si>
  <si>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</si>
  <si>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</si>
  <si>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</si>
  <si>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</si>
  <si>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</si>
  <si>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</si>
  <si>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</si>
  <si>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</si>
  <si>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</si>
  <si>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</si>
  <si>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</si>
  <si>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</si>
  <si>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</si>
  <si>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</si>
  <si>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</si>
  <si>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</si>
  <si>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</si>
  <si>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</si>
  <si>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</si>
  <si>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</si>
  <si>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</si>
  <si>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</si>
  <si>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</si>
  <si>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</si>
  <si>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</si>
  <si>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</si>
  <si>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</si>
  <si>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</si>
  <si>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</si>
  <si>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</si>
  <si>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</si>
  <si>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</si>
  <si>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</si>
  <si>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</si>
  <si>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</si>
  <si>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</si>
  <si>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</si>
  <si>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</si>
  <si>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</si>
  <si>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</si>
  <si>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</si>
  <si>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</si>
  <si>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</si>
  <si>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</si>
  <si>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</si>
  <si>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</si>
  <si>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</si>
  <si>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</si>
  <si>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</si>
  <si>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</si>
  <si>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</si>
  <si>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</si>
  <si>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</si>
  <si>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</si>
  <si>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</si>
  <si>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</si>
  <si>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</si>
  <si>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</si>
  <si>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</si>
  <si>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</si>
  <si>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</si>
  <si>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</si>
  <si>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</si>
  <si>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</si>
  <si>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</si>
  <si>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</si>
  <si>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</si>
  <si>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</si>
  <si>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</si>
  <si>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Tarporley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</si>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</sst>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E7DA2749-047D-432A-B114-3D12D09A269D}"/>
    <cellStyle name="Currency 2" xfId="11" xr:uid="{9348B49B-4B7F-4792-A742-AC1DDFB65C64}"/>
    <cellStyle name="Hyperlink 2" xfId="2" xr:uid="{1D034344-5792-42A7-9EF2-958B238ACBE9}"/>
    <cellStyle name="Normal" xfId="0" builtinId="0"/>
    <cellStyle name="Normal 2" xfId="1" xr:uid="{8D3EB3DB-963D-4882-B974-32763B557DDD}"/>
    <cellStyle name="Normal 2 2 2" xfId="3" xr:uid="{B37243C6-CCF6-441C-BF91-0E33CE435C0F}"/>
    <cellStyle name="Normal 3" xfId="4" xr:uid="{727F4770-E62D-4B82-B16A-8DEDB20A4EB0}"/>
    <cellStyle name="Normal 5" xfId="9" xr:uid="{0641B9B8-BF58-490A-A5A2-DAF1E650FDA0}"/>
    <cellStyle name="Normal 6" xfId="7" xr:uid="{DE51A3A1-A490-479D-A4A7-80BCF4B7833B}"/>
    <cellStyle name="Per cent 2" xfId="8" xr:uid="{E404C9AF-24E6-4415-9A30-2794E233748B}"/>
    <cellStyle name="Percent 2" xfId="6" xr:uid="{801DD055-3608-4155-AAFB-D9A99FB22C21}"/>
    <cellStyle name="Percent 2 2" xfId="10" xr:uid="{9A88C520-B94D-4239-B423-1A2180C19345}"/>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7F09-47EB-86EE-8384FEE7756A}"/>
              </c:ext>
            </c:extLst>
          </c:dPt>
          <c:dPt>
            <c:idx val="1"/>
            <c:invertIfNegative val="0"/>
            <c:bubble3D val="0"/>
            <c:spPr>
              <a:solidFill>
                <a:srgbClr val="1B8E82"/>
              </a:solidFill>
            </c:spPr>
            <c:extLst>
              <c:ext xmlns:c16="http://schemas.microsoft.com/office/drawing/2014/chart" uri="{C3380CC4-5D6E-409C-BE32-E72D297353CC}">
                <c16:uniqueId val="{00000003-7F09-47EB-86EE-8384FEE7756A}"/>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7F09-47EB-86EE-8384FEE7756A}"/>
              </c:ext>
            </c:extLst>
          </c:dPt>
          <c:dPt>
            <c:idx val="3"/>
            <c:invertIfNegative val="0"/>
            <c:bubble3D val="0"/>
            <c:spPr>
              <a:solidFill>
                <a:srgbClr val="1C4A4F"/>
              </a:solidFill>
            </c:spPr>
            <c:extLst>
              <c:ext xmlns:c16="http://schemas.microsoft.com/office/drawing/2014/chart" uri="{C3380CC4-5D6E-409C-BE32-E72D297353CC}">
                <c16:uniqueId val="{00000007-7F09-47EB-86EE-8384FEE7756A}"/>
              </c:ext>
            </c:extLst>
          </c:dPt>
          <c:dPt>
            <c:idx val="4"/>
            <c:invertIfNegative val="0"/>
            <c:bubble3D val="0"/>
            <c:spPr>
              <a:solidFill>
                <a:srgbClr val="D7A928"/>
              </a:solidFill>
            </c:spPr>
            <c:extLst>
              <c:ext xmlns:c16="http://schemas.microsoft.com/office/drawing/2014/chart" uri="{C3380CC4-5D6E-409C-BE32-E72D297353CC}">
                <c16:uniqueId val="{00000009-7F09-47EB-86EE-8384FEE7756A}"/>
              </c:ext>
            </c:extLst>
          </c:dPt>
          <c:dPt>
            <c:idx val="5"/>
            <c:invertIfNegative val="0"/>
            <c:bubble3D val="0"/>
            <c:spPr>
              <a:solidFill>
                <a:srgbClr val="696969"/>
              </a:solidFill>
            </c:spPr>
            <c:extLst>
              <c:ext xmlns:c16="http://schemas.microsoft.com/office/drawing/2014/chart" uri="{C3380CC4-5D6E-409C-BE32-E72D297353CC}">
                <c16:uniqueId val="{0000000B-7F09-47EB-86EE-8384FEE7756A}"/>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0.65530799475753598</c:v>
                </c:pt>
                <c:pt idx="1">
                  <c:v>3.3327092304811829</c:v>
                </c:pt>
                <c:pt idx="2">
                  <c:v>4.7369406478187601</c:v>
                </c:pt>
                <c:pt idx="3">
                  <c:v>23.797041752480808</c:v>
                </c:pt>
                <c:pt idx="4">
                  <c:v>67.478000374461715</c:v>
                </c:pt>
                <c:pt idx="5">
                  <c:v>0</c:v>
                </c:pt>
              </c:numCache>
            </c:numRef>
          </c:val>
          <c:extLst>
            <c:ext xmlns:c16="http://schemas.microsoft.com/office/drawing/2014/chart" uri="{C3380CC4-5D6E-409C-BE32-E72D297353CC}">
              <c16:uniqueId val="{0000000C-7F09-47EB-86EE-8384FEE7756A}"/>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7F09-47EB-86EE-8384FEE7756A}"/>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39F0-4446-B7D3-8A06C5CE1CFE}"/>
              </c:ext>
            </c:extLst>
          </c:dPt>
          <c:val>
            <c:numRef>
              <c:f>Group!$AB$16:$AB$21</c:f>
              <c:numCache>
                <c:formatCode>General</c:formatCode>
                <c:ptCount val="6"/>
                <c:pt idx="0">
                  <c:v>7.0595118884732688</c:v>
                </c:pt>
                <c:pt idx="1">
                  <c:v>100</c:v>
                </c:pt>
                <c:pt idx="2">
                  <c:v>100</c:v>
                </c:pt>
                <c:pt idx="3">
                  <c:v>100</c:v>
                </c:pt>
                <c:pt idx="4">
                  <c:v>100</c:v>
                </c:pt>
                <c:pt idx="5">
                  <c:v>100</c:v>
                </c:pt>
              </c:numCache>
            </c:numRef>
          </c:val>
          <c:extLst>
            <c:ext xmlns:c16="http://schemas.microsoft.com/office/drawing/2014/chart" uri="{C3380CC4-5D6E-409C-BE32-E72D297353CC}">
              <c16:uniqueId val="{00000001-39F0-4446-B7D3-8A06C5CE1CFE}"/>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28.161004569916752</c:v>
                </c:pt>
                <c:pt idx="2">
                  <c:v>100</c:v>
                </c:pt>
                <c:pt idx="3">
                  <c:v>100</c:v>
                </c:pt>
                <c:pt idx="4">
                  <c:v>100</c:v>
                </c:pt>
                <c:pt idx="5">
                  <c:v>100</c:v>
                </c:pt>
              </c:numCache>
            </c:numRef>
          </c:val>
          <c:extLst>
            <c:ext xmlns:c16="http://schemas.microsoft.com/office/drawing/2014/chart" uri="{C3380CC4-5D6E-409C-BE32-E72D297353CC}">
              <c16:uniqueId val="{00000002-39F0-4446-B7D3-8A06C5CE1CFE}"/>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39F0-4446-B7D3-8A06C5CE1CFE}"/>
              </c:ext>
            </c:extLst>
          </c:dPt>
          <c:val>
            <c:numRef>
              <c:f>Group!$AD$16:$AD$21</c:f>
              <c:numCache>
                <c:formatCode>General</c:formatCode>
                <c:ptCount val="6"/>
                <c:pt idx="0">
                  <c:v>100</c:v>
                </c:pt>
                <c:pt idx="1">
                  <c:v>100</c:v>
                </c:pt>
                <c:pt idx="2">
                  <c:v>32.561724954974132</c:v>
                </c:pt>
                <c:pt idx="3">
                  <c:v>100</c:v>
                </c:pt>
                <c:pt idx="4">
                  <c:v>100</c:v>
                </c:pt>
                <c:pt idx="5">
                  <c:v>100</c:v>
                </c:pt>
              </c:numCache>
            </c:numRef>
          </c:val>
          <c:extLst>
            <c:ext xmlns:c16="http://schemas.microsoft.com/office/drawing/2014/chart" uri="{C3380CC4-5D6E-409C-BE32-E72D297353CC}">
              <c16:uniqueId val="{00000004-39F0-4446-B7D3-8A06C5CE1CFE}"/>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39F0-4446-B7D3-8A06C5CE1CFE}"/>
              </c:ext>
            </c:extLst>
          </c:dPt>
          <c:val>
            <c:numRef>
              <c:f>Group!$AE$16:$AE$21</c:f>
              <c:numCache>
                <c:formatCode>General</c:formatCode>
                <c:ptCount val="6"/>
                <c:pt idx="0">
                  <c:v>100</c:v>
                </c:pt>
                <c:pt idx="1">
                  <c:v>100</c:v>
                </c:pt>
                <c:pt idx="2">
                  <c:v>100</c:v>
                </c:pt>
                <c:pt idx="3">
                  <c:v>82.101036418621916</c:v>
                </c:pt>
                <c:pt idx="4">
                  <c:v>100</c:v>
                </c:pt>
                <c:pt idx="5">
                  <c:v>100</c:v>
                </c:pt>
              </c:numCache>
            </c:numRef>
          </c:val>
          <c:extLst>
            <c:ext xmlns:c16="http://schemas.microsoft.com/office/drawing/2014/chart" uri="{C3380CC4-5D6E-409C-BE32-E72D297353CC}">
              <c16:uniqueId val="{00000006-39F0-4446-B7D3-8A06C5CE1CFE}"/>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39F0-4446-B7D3-8A06C5CE1CFE}"/>
              </c:ext>
            </c:extLst>
          </c:dPt>
          <c:val>
            <c:numRef>
              <c:f>Group!$AF$16:$AF$21</c:f>
              <c:numCache>
                <c:formatCode>General</c:formatCode>
                <c:ptCount val="6"/>
                <c:pt idx="0">
                  <c:v>100</c:v>
                </c:pt>
                <c:pt idx="1">
                  <c:v>100</c:v>
                </c:pt>
                <c:pt idx="2">
                  <c:v>100</c:v>
                </c:pt>
                <c:pt idx="3">
                  <c:v>100</c:v>
                </c:pt>
                <c:pt idx="4">
                  <c:v>199.4300649063558</c:v>
                </c:pt>
                <c:pt idx="5">
                  <c:v>100</c:v>
                </c:pt>
              </c:numCache>
            </c:numRef>
          </c:val>
          <c:extLst>
            <c:ext xmlns:c16="http://schemas.microsoft.com/office/drawing/2014/chart" uri="{C3380CC4-5D6E-409C-BE32-E72D297353CC}">
              <c16:uniqueId val="{00000008-39F0-4446-B7D3-8A06C5CE1CFE}"/>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0</c:v>
                </c:pt>
              </c:numCache>
            </c:numRef>
          </c:val>
          <c:extLst>
            <c:ext xmlns:c16="http://schemas.microsoft.com/office/drawing/2014/chart" uri="{C3380CC4-5D6E-409C-BE32-E72D297353CC}">
              <c16:uniqueId val="{00000009-39F0-4446-B7D3-8A06C5CE1CFE}"/>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939B-4D56-A55B-0955CB91FB72}"/>
              </c:ext>
            </c:extLst>
          </c:dPt>
          <c:val>
            <c:numRef>
              <c:f>Type!$Z$16:$Z$44</c:f>
              <c:numCache>
                <c:formatCode>General</c:formatCode>
                <c:ptCount val="29"/>
                <c:pt idx="0">
                  <c:v>0</c:v>
                </c:pt>
                <c:pt idx="1">
                  <c:v>0</c:v>
                </c:pt>
                <c:pt idx="2">
                  <c:v>25.019462154731521</c:v>
                </c:pt>
                <c:pt idx="3">
                  <c:v>6.7283273076473247</c:v>
                </c:pt>
                <c:pt idx="4">
                  <c:v>24.460224187003398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939B-4D56-A55B-0955CB91FB72}"/>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939B-4D56-A55B-0955CB91FB72}"/>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939B-4D56-A55B-0955CB91FB72}"/>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939B-4D56-A55B-0955CB91FB72}"/>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939B-4D56-A55B-0955CB91FB72}"/>
              </c:ext>
            </c:extLst>
          </c:dPt>
          <c:val>
            <c:numRef>
              <c:f>Type!$AA$16:$AA$44</c:f>
              <c:numCache>
                <c:formatCode>General</c:formatCode>
                <c:ptCount val="29"/>
                <c:pt idx="0">
                  <c:v>100</c:v>
                </c:pt>
                <c:pt idx="1">
                  <c:v>100</c:v>
                </c:pt>
                <c:pt idx="2">
                  <c:v>100</c:v>
                </c:pt>
                <c:pt idx="3">
                  <c:v>100</c:v>
                </c:pt>
                <c:pt idx="4">
                  <c:v>100</c:v>
                </c:pt>
                <c:pt idx="5">
                  <c:v>47.823611221894012</c:v>
                </c:pt>
                <c:pt idx="6">
                  <c:v>0</c:v>
                </c:pt>
                <c:pt idx="7">
                  <c:v>0</c:v>
                </c:pt>
                <c:pt idx="8">
                  <c:v>39.960820008223848</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939B-4D56-A55B-0955CB91FB72}"/>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939B-4D56-A55B-0955CB91FB72}"/>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13.124510793481473</c:v>
                </c:pt>
                <c:pt idx="10">
                  <c:v>0</c:v>
                </c:pt>
                <c:pt idx="11">
                  <c:v>0</c:v>
                </c:pt>
                <c:pt idx="12">
                  <c:v>161.61958945379652</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939B-4D56-A55B-0955CB91FB72}"/>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939B-4D56-A55B-0955CB91FB72}"/>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120.91592950764283</c:v>
                </c:pt>
                <c:pt idx="15">
                  <c:v>0</c:v>
                </c:pt>
                <c:pt idx="16">
                  <c:v>43.796790935718377</c:v>
                </c:pt>
                <c:pt idx="17">
                  <c:v>20.494269845147866</c:v>
                </c:pt>
                <c:pt idx="18">
                  <c:v>202.57086150802772</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939B-4D56-A55B-0955CB91FB72}"/>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939B-4D56-A55B-0955CB91FB72}"/>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81.728995674576097</c:v>
                </c:pt>
                <c:pt idx="20">
                  <c:v>15.146754454670457</c:v>
                </c:pt>
                <c:pt idx="21">
                  <c:v>136.58901527971543</c:v>
                </c:pt>
                <c:pt idx="22">
                  <c:v>124.46676840484012</c:v>
                </c:pt>
                <c:pt idx="23">
                  <c:v>394.64338175112232</c:v>
                </c:pt>
                <c:pt idx="24">
                  <c:v>404.80353002290587</c:v>
                </c:pt>
                <c:pt idx="25">
                  <c:v>100</c:v>
                </c:pt>
                <c:pt idx="26">
                  <c:v>100</c:v>
                </c:pt>
                <c:pt idx="27">
                  <c:v>100</c:v>
                </c:pt>
                <c:pt idx="28">
                  <c:v>100</c:v>
                </c:pt>
              </c:numCache>
            </c:numRef>
          </c:val>
          <c:extLst>
            <c:ext xmlns:c16="http://schemas.microsoft.com/office/drawing/2014/chart" uri="{C3380CC4-5D6E-409C-BE32-E72D297353CC}">
              <c16:uniqueId val="{00000011-939B-4D56-A55B-0955CB91FB72}"/>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939B-4D56-A55B-0955CB91FB72}"/>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0</c:v>
                </c:pt>
                <c:pt idx="28">
                  <c:v>0</c:v>
                </c:pt>
              </c:numCache>
            </c:numRef>
          </c:val>
          <c:extLst>
            <c:ext xmlns:c16="http://schemas.microsoft.com/office/drawing/2014/chart" uri="{C3380CC4-5D6E-409C-BE32-E72D297353CC}">
              <c16:uniqueId val="{00000013-939B-4D56-A55B-0955CB91FB72}"/>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26A5-4E05-A991-DEB94DBE5201}"/>
              </c:ext>
            </c:extLst>
          </c:dPt>
          <c:dPt>
            <c:idx val="1"/>
            <c:bubble3D val="0"/>
            <c:extLst>
              <c:ext xmlns:c16="http://schemas.microsoft.com/office/drawing/2014/chart" uri="{C3380CC4-5D6E-409C-BE32-E72D297353CC}">
                <c16:uniqueId val="{00000001-26A5-4E05-A991-DEB94DBE5201}"/>
              </c:ext>
            </c:extLst>
          </c:dPt>
          <c:dPt>
            <c:idx val="2"/>
            <c:bubble3D val="0"/>
            <c:extLst>
              <c:ext xmlns:c16="http://schemas.microsoft.com/office/drawing/2014/chart" uri="{C3380CC4-5D6E-409C-BE32-E72D297353CC}">
                <c16:uniqueId val="{00000002-26A5-4E05-A991-DEB94DBE5201}"/>
              </c:ext>
            </c:extLst>
          </c:dPt>
          <c:dPt>
            <c:idx val="3"/>
            <c:bubble3D val="0"/>
            <c:extLst>
              <c:ext xmlns:c16="http://schemas.microsoft.com/office/drawing/2014/chart" uri="{C3380CC4-5D6E-409C-BE32-E72D297353CC}">
                <c16:uniqueId val="{00000003-26A5-4E05-A991-DEB94DBE5201}"/>
              </c:ext>
            </c:extLst>
          </c:dPt>
          <c:dPt>
            <c:idx val="4"/>
            <c:bubble3D val="0"/>
            <c:extLst>
              <c:ext xmlns:c16="http://schemas.microsoft.com/office/drawing/2014/chart" uri="{C3380CC4-5D6E-409C-BE32-E72D297353CC}">
                <c16:uniqueId val="{00000004-26A5-4E05-A991-DEB94DBE5201}"/>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26A5-4E05-A991-DEB94DBE5201}"/>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26A5-4E05-A991-DEB94DBE5201}"/>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26A5-4E05-A991-DEB94DBE5201}"/>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26A5-4E05-A991-DEB94DBE5201}"/>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26A5-4E05-A991-DEB94DBE5201}"/>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26A5-4E05-A991-DEB94DBE5201}"/>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26A5-4E05-A991-DEB94DBE5201}"/>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26A5-4E05-A991-DEB94DBE5201}"/>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26A5-4E05-A991-DEB94DBE5201}"/>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26A5-4E05-A991-DEB94DBE5201}"/>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26A5-4E05-A991-DEB94DBE5201}"/>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26A5-4E05-A991-DEB94DBE5201}"/>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26A5-4E05-A991-DEB94DBE5201}"/>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26A5-4E05-A991-DEB94DBE5201}"/>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26A5-4E05-A991-DEB94DBE5201}"/>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26A5-4E05-A991-DEB94DBE5201}"/>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26A5-4E05-A991-DEB94DBE5201}"/>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26A5-4E05-A991-DEB94DBE5201}"/>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26A5-4E05-A991-DEB94DBE5201}"/>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26A5-4E05-A991-DEB94DBE5201}"/>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26A5-4E05-A991-DEB94DBE5201}"/>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26A5-4E05-A991-DEB94DBE5201}"/>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26A5-4E05-A991-DEB94DBE5201}"/>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26A5-4E05-A991-DEB94DBE5201}"/>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26A5-4E05-A991-DEB94DBE5201}"/>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26A5-4E05-A991-DEB94DBE5201}"/>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26A5-4E05-A991-DEB94DBE5201}"/>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26A5-4E05-A991-DEB94DBE5201}"/>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26A5-4E05-A991-DEB94DBE5201}"/>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26A5-4E05-A991-DEB94DBE5201}"/>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26A5-4E05-A991-DEB94DBE5201}"/>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26A5-4E05-A991-DEB94DBE5201}"/>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26A5-4E05-A991-DEB94DBE5201}"/>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26A5-4E05-A991-DEB94DBE5201}"/>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26A5-4E05-A991-DEB94DBE5201}"/>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26A5-4E05-A991-DEB94DBE5201}"/>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26A5-4E05-A991-DEB94DBE5201}"/>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26A5-4E05-A991-DEB94DBE5201}"/>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26A5-4E05-A991-DEB94DBE5201}"/>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26A5-4E05-A991-DEB94DBE5201}"/>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26A5-4E05-A991-DEB94DBE5201}"/>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26A5-4E05-A991-DEB94DBE5201}"/>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26A5-4E05-A991-DEB94DBE5201}"/>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26A5-4E05-A991-DEB94DBE5201}"/>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26A5-4E05-A991-DEB94DBE5201}"/>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0.3182924545965175</c:v>
                </c:pt>
                <c:pt idx="3">
                  <c:v>5.6169256693503082E-2</c:v>
                </c:pt>
                <c:pt idx="4">
                  <c:v>0.28084628346751545</c:v>
                </c:pt>
                <c:pt idx="5">
                  <c:v>1.160831304999064</c:v>
                </c:pt>
                <c:pt idx="6">
                  <c:v>0</c:v>
                </c:pt>
                <c:pt idx="7">
                  <c:v>0</c:v>
                </c:pt>
                <c:pt idx="8">
                  <c:v>2.1718779254821197</c:v>
                </c:pt>
                <c:pt idx="9">
                  <c:v>0.3182924545965175</c:v>
                </c:pt>
                <c:pt idx="10">
                  <c:v>0</c:v>
                </c:pt>
                <c:pt idx="11">
                  <c:v>0</c:v>
                </c:pt>
                <c:pt idx="12">
                  <c:v>4.4186481932222428</c:v>
                </c:pt>
                <c:pt idx="13">
                  <c:v>0</c:v>
                </c:pt>
                <c:pt idx="14">
                  <c:v>6.5718030331398616</c:v>
                </c:pt>
                <c:pt idx="15">
                  <c:v>0</c:v>
                </c:pt>
                <c:pt idx="16">
                  <c:v>2.7897397491106535</c:v>
                </c:pt>
                <c:pt idx="17">
                  <c:v>1.4042314173375772</c:v>
                </c:pt>
                <c:pt idx="18">
                  <c:v>13.031267552892716</c:v>
                </c:pt>
                <c:pt idx="19">
                  <c:v>3.4263246583036886</c:v>
                </c:pt>
                <c:pt idx="20">
                  <c:v>0.84253885040254628</c:v>
                </c:pt>
                <c:pt idx="21">
                  <c:v>8.18198839168695</c:v>
                </c:pt>
                <c:pt idx="22">
                  <c:v>7.6951881670099223</c:v>
                </c:pt>
                <c:pt idx="23">
                  <c:v>20</c:v>
                </c:pt>
                <c:pt idx="24">
                  <c:v>13.48062160644074</c:v>
                </c:pt>
              </c:numCache>
            </c:numRef>
          </c:xVal>
          <c:yVal>
            <c:numRef>
              <c:f>'Customer View Chart'!$X$17:$X$41</c:f>
              <c:numCache>
                <c:formatCode>General</c:formatCode>
                <c:ptCount val="25"/>
                <c:pt idx="0">
                  <c:v>0</c:v>
                </c:pt>
                <c:pt idx="1">
                  <c:v>0</c:v>
                </c:pt>
                <c:pt idx="2">
                  <c:v>25.019462154731521</c:v>
                </c:pt>
                <c:pt idx="3">
                  <c:v>6.7283273076473247</c:v>
                </c:pt>
                <c:pt idx="4">
                  <c:v>24.460224187003398</c:v>
                </c:pt>
                <c:pt idx="5">
                  <c:v>47.823611221894012</c:v>
                </c:pt>
                <c:pt idx="6">
                  <c:v>0</c:v>
                </c:pt>
                <c:pt idx="7">
                  <c:v>0</c:v>
                </c:pt>
                <c:pt idx="8">
                  <c:v>39.960820008223848</c:v>
                </c:pt>
                <c:pt idx="9">
                  <c:v>13.124510793481473</c:v>
                </c:pt>
                <c:pt idx="10">
                  <c:v>0</c:v>
                </c:pt>
                <c:pt idx="11">
                  <c:v>0</c:v>
                </c:pt>
                <c:pt idx="12">
                  <c:v>161.61958945379652</c:v>
                </c:pt>
                <c:pt idx="13">
                  <c:v>0</c:v>
                </c:pt>
                <c:pt idx="14">
                  <c:v>120.91592950764283</c:v>
                </c:pt>
                <c:pt idx="15">
                  <c:v>0</c:v>
                </c:pt>
                <c:pt idx="16">
                  <c:v>43.796790935718377</c:v>
                </c:pt>
                <c:pt idx="17">
                  <c:v>20.494269845147866</c:v>
                </c:pt>
                <c:pt idx="18">
                  <c:v>202.57086150802772</c:v>
                </c:pt>
                <c:pt idx="19">
                  <c:v>81.728995674576097</c:v>
                </c:pt>
                <c:pt idx="20">
                  <c:v>15.146754454670457</c:v>
                </c:pt>
                <c:pt idx="21">
                  <c:v>136.58901527971543</c:v>
                </c:pt>
                <c:pt idx="22">
                  <c:v>124.46676840484012</c:v>
                </c:pt>
                <c:pt idx="23">
                  <c:v>300</c:v>
                </c:pt>
                <c:pt idx="24">
                  <c:v>300</c:v>
                </c:pt>
              </c:numCache>
            </c:numRef>
          </c:yVal>
          <c:smooth val="0"/>
          <c:extLst>
            <c:ext xmlns:c16="http://schemas.microsoft.com/office/drawing/2014/chart" uri="{C3380CC4-5D6E-409C-BE32-E72D297353CC}">
              <c16:uniqueId val="{00000019-26A5-4E05-A991-DEB94DBE520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96.011225419420825</c:v>
                </c:pt>
                <c:pt idx="1">
                  <c:v>98.921846159353862</c:v>
                </c:pt>
                <c:pt idx="2">
                  <c:v>85.768761761579199</c:v>
                </c:pt>
                <c:pt idx="3">
                  <c:v>92.64625999664095</c:v>
                </c:pt>
                <c:pt idx="4">
                  <c:v>101.0061503060244</c:v>
                </c:pt>
                <c:pt idx="5">
                  <c:v>105.99514342050212</c:v>
                </c:pt>
                <c:pt idx="6">
                  <c:v>107.01790470862392</c:v>
                </c:pt>
                <c:pt idx="7">
                  <c:v>104.57723884550283</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6E7A-4BE3-A3A7-DC92720782D9}"/>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B78E6268-D40B-4AE6-86CD-C1F4E2B504BD}"/>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79A60B8A-8C06-467A-8655-8B380F76F3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243D5C26-93AF-4717-97BC-1AD25CAAF9B4}"/>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E9AC437F-03EF-4824-9CAE-FFA03EB81F1C}"/>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A2879086-5F43-40B8-AB42-8A4369C01D4B}"/>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E069D626-EE74-4D20-8C0F-EBCD8C3E269C}"/>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C23090F2-BD75-46C7-8535-A7AA3013DB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DFEECAE7-BE8A-4799-9453-47C76CBB8C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C1AA4479-498A-4B41-A182-5A4148D021B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3E6B833E-A03D-4E00-9B89-00A84338B53D}"/>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BE35E2F1-EF5E-423A-AD07-D4CA254D1B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896D5931-42FE-4C48-B627-2EAA412C7792}"/>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33F970D2-0F7B-D84B-33E4-B69639846B99}"/>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C776653C-E473-6E5B-01DB-3C564914992F}"/>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87423F74-EDC9-4FEB-F5D0-5E9CF8E1799A}"/>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5F4DB96-4ECA-825D-6500-B36419A5DB80}"/>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BFA0839D-9645-E73D-0019-99D14BDB306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DA303F7E-B72E-7BFC-12FA-77E01783802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0A59AF72-3BDE-91C5-8268-0EFA7DA29B95}"/>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CC6D5E00-00C6-1B9A-B004-776B6C7700C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0231B628-AE1F-440B-9AEF-DD2D212547BA}"/>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011D6450-68EE-4F60-8268-34E985071DFD}"/>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08531E61-E1CC-4AE0-8E36-DB72518F76DF}"/>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B0DF4830-940D-45F5-88AD-213E7D9CAFE6}"/>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D442668-E940-423D-A75E-0FD15A1E9D29}"/>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6B1756F2-BE1C-428B-8003-C0020D79C675}"/>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A48DE4E3-726E-4BB5-BDE3-E856868A8B83}"/>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089623EC-C001-4DE6-8059-3307BB0538D8}"/>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549D3868-29EB-4DC3-91E9-CC9E910019D9}"/>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9C4BDF26-70F1-4F58-9BC3-8487B7EE17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E3CF5E93-9A8A-4084-9EA3-803734E2DA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781FA7E8-3E93-4D0B-9B48-080FAB4D22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A8AE945D-804B-45D2-B007-5B83C43E9A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CB65315-BB81-4374-B37F-FD5474B5E9F5}"/>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6F61E5F0-B7D1-48DB-E909-6441A02B60E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0016A7DB-FDA1-95F7-438A-5E966E68F4F1}"/>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DADE61B3-B26C-9DD2-262C-08F4927941F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2642BCDF-799C-9E7E-95BB-C1EBB42A6319}"/>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10043408-FFDC-DE8F-65D8-7A9ABED08BD7}"/>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34810464-EBF4-D56A-A1D7-C1411EAB65A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9A8A7C64-4A10-3220-7A4A-9D1F63BDF6F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349E2952-C4DC-0EFB-2CD1-8DEA0DB7B2E7}"/>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067F4670-31AA-4092-BD13-F9F31B1E8456}"/>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6C543F22-ADF7-4D57-ADBA-9106771C9156}"/>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7B92C642-E926-478F-A37B-ADAA28585363}"/>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48B325C7-E2C3-42DF-B212-B1A22AF47015}"/>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915C0F7C-71B1-414F-A1D2-0878047886DA}"/>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FC558096-F6C0-493A-A33E-AF61CC751F62}"/>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3EFC6900-D2CF-4CF4-9044-7C08808FF69E}"/>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3A0563AD-0413-43F2-9129-DF9E7B88A99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60077712-E106-4FAA-9323-B819B818239B}"/>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C01DB66C-A520-4E1E-94B2-54B90DA614C2}"/>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D76E7063-ABED-46E4-8B23-AE4FD0B7AE6B}"/>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6BC9EBA5-2A8F-4A37-A1D1-43C479961CE3}"/>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6B919886-06CE-4BC9-8355-C305B8E255FC}"/>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ED5540A1-51E8-466D-955D-5E1FE08BC439}"/>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B10FC60C-7768-418A-BCD9-626B45C7EC2C}"/>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CE553228-5BCE-48E0-A66C-F1639E7E35F8}"/>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AD8DD5A3-2A3F-4F0F-800A-CDFEA00E3E10}"/>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17966C21-9709-4B8C-ACDC-C34B933255BE}"/>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2F770AF3-C31C-44C7-A746-7A59C5BB0753}"/>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B7487912-3BA4-4616-BBF5-AD80E17207E6}"/>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F01E4FE9-AF4A-4ABB-A445-8BF609F4858C}"/>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F3575BEF-C795-4BAB-B1D3-2BBBCBD8F584}"/>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BF3F4665-6AC7-45DE-ADE4-30CAB0EA7FC6}"/>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6A2C43CD-61F1-42B7-8E1A-B7158EAC080B}"/>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BC561595-C73F-4B15-B862-7B528630B0F9}"/>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4C7CE432-0380-4870-AC16-36FF651EB225}"/>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EE5DE1CD-CF37-449A-8C9F-078E86469951}"/>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4D2B8EC5-98DB-4E08-B4E4-05EE84A74C49}"/>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E74F6EAB-8B98-4F48-9CB7-B179908CF9C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77363999-02E2-446E-8A8D-4E294269D5C4}"/>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33669CA8-8EFD-496D-AF1A-AEC3F8AE7E6D}"/>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82E9394B-782B-41B9-981A-6083E751D378}"/>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FD99457B-6B60-43E9-92D7-6EE85CF6A63C}"/>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B34A69DE-6815-4701-880F-B5A034EF33F1}"/>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86B29137-11E9-4209-81DB-6EB2CDD6C8EB}"/>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04B7D93E-F9BD-4A0D-9428-862277CBBF3D}"/>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A1C96C79-731D-40CC-B136-D679D91ADBC9}"/>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DD2F5077-5A60-46F6-AB15-73807F740203}"/>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80615B6E-FEA3-40F9-A40E-7F2E14BE5718}"/>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4E7F8CF2-AC46-4EA4-8254-2EC337035162}"/>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337EFE1C-5469-400C-BDE6-94C2ED98125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BA6C7675-72BF-4C3A-B1A8-86715E8C13BE}"/>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D991E9E9-62ED-484C-AC13-E2250B09F460}"/>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C7734D17-2E3B-470D-B02A-D94B5DD5A7D6}"/>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8C38F87C-3F7F-43E9-842E-EA142FCCC65D}"/>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A1D5CD63-E81A-45B2-80ED-FDBC75E19E9E}"/>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92AADF19-3475-4782-AF6F-9E192E70E959}"/>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4B5D9B68-6DFE-48D7-869B-BF904A2FDEEC}"/>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0BB7F97D-F9E8-4481-8933-3267DA184A4C}"/>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F16E4FEA-C77F-4C34-9916-3A4EFD00D73B}"/>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A6A66DC2-D438-4A73-9B3B-B92047589B31}"/>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D2814460-8831-4432-AFBC-931A8E6248E4}"/>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E74A8085-4FD9-463C-82D5-C70D1829DB64}"/>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022E2696-C83A-4E57-AC59-96EF86C90DF3}"/>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F756DC57-B8E5-4FEA-B9CB-D3A962D87FAA}"/>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9F3B9EF8-3250-4194-8DDF-F94D76F885D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F542344B-22F8-4F19-81B7-6D906BB229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D843F4C4-5543-4CAA-A4D7-29B8D3DFF538}"/>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3781191A-EF68-43A9-A33C-E74EA21F4E8A}"/>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81ED508D-868E-4F11-88AB-B544BEC0319E}"/>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868C0FF3-04E0-4008-B2A1-DD0D78F1EF9C}"/>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E6868079-318B-4103-8F0B-A70C44313071}"/>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79656F48-4589-4F03-AADC-CDBB9EC34B06}"/>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1A28353B-6BFB-4BC3-905F-511C342A163F}"/>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4701126C-117D-41A6-8E6E-E4279FF5225C}"/>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33B08E83-7ECC-2824-FF9B-93EB3AA13CF1}"/>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85076717-7BEA-9E6C-1FC4-602F9B92D95E}"/>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AFF2C195-6215-41E5-2C71-9983A6CF0E41}"/>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1525C630-5239-51F1-9514-36E05F20662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9DA66A5-239A-4F1A-D1EA-B0537509BE3B}"/>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4D0C731E-99F0-8B3E-DF86-3DE3A596D568}"/>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7F721110-1FBB-BA26-0976-BE7699FD08BA}"/>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7D817B5F-A465-E93D-56C6-335B4BDC1D0E}"/>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3E07D45E-92AA-4241-9B90-C18399F312AA}"/>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19E33A89-0973-EF06-C003-A1E3B2753371}"/>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2FD64E5F-5117-6728-D6E8-AA0FDFEF662F}"/>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1E5E1C8C-5410-A17F-1BA4-47B754203FCB}"/>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00B1498-3FEF-73AC-C488-40E3E2D2A04D}"/>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8D070954-E15C-778B-14F4-5BC28AE07AAD}"/>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D6BA875E-06FE-D4EB-FBEF-EA0293C750E4}"/>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7C4FCD2F-A1D3-4AFD-9575-981E9F2753A1}"/>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405DB042-FBBC-B400-3941-2C06708A04DD}"/>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0B68BC5E-3363-0606-37FA-5160E9E31953}"/>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52A65A71-4EA5-9E1C-E421-24C1F628D407}"/>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3599935F-A8DD-4265-862A-D714EA4EF47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E00C0F6-E1DB-46CF-9D0D-B2F47894766E}"/>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71B49B6A-7093-4194-A705-FF73BAE132AD}"/>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9DC1D5AC-77D4-4AAA-BCAD-ECE150254290}"/>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05DCFE50-16DB-4F6F-B1FA-1494201C3503}"/>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E7FF4FBF-5714-4465-8B55-009B54485C86}"/>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CB68C7DE-82BA-4FD1-8A4D-2109C2D76491}"/>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2E6F3EED-5FBF-4202-97E4-AAF58ABB67AD}"/>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E3415A2F-02FF-495C-8B53-114A80AFBCAA}"/>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DE84772D-D4F3-4BC4-9332-6461A3CB74DA}"/>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02764705-3B8F-6557-BCBE-9DD425BCB2A5}"/>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58CA6EBC-D152-1F24-D5F1-152E3841E767}"/>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6561D00B-66C2-36A8-503D-D1BE6C971A04}"/>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E51CA7C6-341C-DC6B-D33F-C283270083B4}"/>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E60BDD29-1F6C-B150-BD23-788E5C096A04}"/>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D45500A7-D525-4D2A-9089-57355FD756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4BA1EDBA-15D4-4EBA-A9FE-43B334E557F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4C86D2DC-6CCA-4E95-B62A-CC1C082694E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2E1D6DB3-393D-4F0E-A048-F1F3AD359F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AD01EFFD-7B54-42D0-8FBC-A1F547504DC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B2705650-6494-4A5D-BAE1-86FE0FF4C28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F4803A1F-F4D6-47E9-A2C1-E5A523B2BCC8}"/>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491CBB8B-4C3A-407C-A4D8-A17A38FF8A7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DA2B1F82-E0C2-4264-948B-25FD7C30965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AB3407A3-B0E7-43FE-A127-21CA52A7FED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6E9516B3-592B-4F94-B12B-131128B27C5A}"/>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3B3103EE-F931-4B96-840B-528E24ED4B4F}"/>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4045B178-895E-4100-9E7A-8575883868B8}"/>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D4133894-EE53-4F44-954D-4A81CA3BF7B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45049EC6-BC09-4B8B-9E4B-DE581F8D046F}"/>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A0DED0AA-DD38-49EE-9636-2DDAB9093D01}"/>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F51122C3-12A2-4964-BD0A-EF252C6AFC48}"/>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5C5E4EC4-9731-4802-A1A2-E09073331211}"/>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30173495-ACC9-48FD-BA9E-92ABC6096E8F}"/>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1709B48E-8645-4D3E-9837-7F97F3AD03CF}"/>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93473108-3AED-4C7E-89DA-CD180B183223}"/>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909A4DBC-96ED-4143-B2A9-01801AB25065}"/>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716E19A5-A2C6-4AAF-80C8-5B907634418B}"/>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18687346-DE90-411A-ADBA-AEFA0C65F6CB}"/>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1B139E52-A8B8-477F-9F60-2878CADF6386}"/>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4DA2F0EC-6D7C-4A9C-950E-E39E2EEE3C2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1EE4438C-7C83-4D2B-9262-16DCCB66955C}"/>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50DAC4DC-2CB4-7C1A-8081-A55ED3B09668}"/>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9B66D76E-3783-D46E-385E-ADE78842513E}"/>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1E2A57AA-EBE1-87CA-803A-87E68CC89D51}"/>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4E033C0F-9BAF-0954-7924-92E6EEB401E6}"/>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95D2E7C9-2BAB-463E-B0F0-2CCB27C241E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CA78C972-B830-BFA6-999C-7FC0AE23361A}"/>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AE42D08E-8908-4B52-BE12-709A3ABAEEE3}"/>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13B95606-E5B0-6B13-25D1-82AD0F7C96F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17EE5254-B825-F9BF-4DA9-1160A6734C3C}"/>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08905455-A3C9-0667-F540-6018D0F0A2C4}"/>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19F7C20B-629E-1683-EA85-967BC55CC59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EC85A6AB-242F-C625-99E5-9D2042ABD7C2}"/>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419E0B21-7652-265C-F356-25563DBAB5B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D1CBE669-0BB1-47DA-B46E-F9C9433D306D}"/>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6679E3EB-B60F-13C1-A2D9-943EB1B02982}"/>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C7A77271-540A-86F3-6A49-1987163069D9}"/>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D938B2A4-E265-CA5E-B270-F4A800AB7F5B}"/>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751E9D8F-FCFB-B980-B06F-5170DB45B47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C1114DE3-DF03-2F86-4A12-6DCD9BF2B463}"/>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5620FD3A-DDA0-B5DC-D148-D80C069E2585}"/>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A26CD9A0-8712-BE23-792B-73C6C53278FD}"/>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B987CE39-1B17-10F7-8433-9581DF967A06}"/>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0F68E1F7-7043-44D0-A321-C14415C406A0}"/>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24271E13-3CA7-1694-8099-42BAC424B167}"/>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91134C4C-C6CE-16C9-4F80-1B99F8965E95}"/>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139C9AED-875B-8FD4-79DF-0041419EEBF1}"/>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E3FA7506-9F0C-40C3-D635-9997CE6F1FC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BFA9F294-1BCC-DDDC-6955-786E94C4350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BC06D818-9287-ECFD-A461-D06A54031E3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BD01BBD5-C58E-B555-4ECB-F72C83C056AF}"/>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1FA14688-1358-8BF4-E0AD-B46990A4389D}"/>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5A910F7D5E7611F1.xlsx" TargetMode="External"/><Relationship Id="rId1" Type="http://schemas.openxmlformats.org/officeDocument/2006/relationships/externalLinkPath" Target="file:///C:\Users\1340386\AppData\Local\Temp\IWB5A910F7D5E76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0.65530799475753598</v>
          </cell>
          <cell r="Y16">
            <v>9.2826247070639436</v>
          </cell>
          <cell r="AB16">
            <v>7.0595118884732688</v>
          </cell>
          <cell r="AC16">
            <v>100</v>
          </cell>
          <cell r="AD16">
            <v>100</v>
          </cell>
          <cell r="AE16">
            <v>100</v>
          </cell>
          <cell r="AF16">
            <v>100</v>
          </cell>
          <cell r="AG16">
            <v>100</v>
          </cell>
        </row>
        <row r="17">
          <cell r="W17" t="str">
            <v>2. Multiple Concerns</v>
          </cell>
          <cell r="X17">
            <v>3.3327092304811829</v>
          </cell>
          <cell r="Y17">
            <v>11.834482758620691</v>
          </cell>
          <cell r="AB17">
            <v>100</v>
          </cell>
          <cell r="AC17">
            <v>28.161004569916752</v>
          </cell>
          <cell r="AD17">
            <v>100</v>
          </cell>
          <cell r="AE17">
            <v>100</v>
          </cell>
          <cell r="AF17">
            <v>100</v>
          </cell>
          <cell r="AG17">
            <v>100</v>
          </cell>
        </row>
        <row r="18">
          <cell r="W18" t="str">
            <v>3. Unhealthy Traits</v>
          </cell>
          <cell r="X18">
            <v>4.7369406478187601</v>
          </cell>
          <cell r="Y18">
            <v>14.547572815533979</v>
          </cell>
          <cell r="AB18">
            <v>100</v>
          </cell>
          <cell r="AC18">
            <v>100</v>
          </cell>
          <cell r="AD18">
            <v>32.561724954974132</v>
          </cell>
          <cell r="AE18">
            <v>100</v>
          </cell>
          <cell r="AF18">
            <v>100</v>
          </cell>
          <cell r="AG18">
            <v>100</v>
          </cell>
        </row>
        <row r="19">
          <cell r="W19" t="str">
            <v>4. Healthy Behaviours</v>
          </cell>
          <cell r="X19">
            <v>23.797041752480808</v>
          </cell>
          <cell r="Y19">
            <v>28.985068630733181</v>
          </cell>
          <cell r="AB19">
            <v>100</v>
          </cell>
          <cell r="AC19">
            <v>100</v>
          </cell>
          <cell r="AD19">
            <v>100</v>
          </cell>
          <cell r="AE19">
            <v>82.101036418621916</v>
          </cell>
          <cell r="AF19">
            <v>100</v>
          </cell>
          <cell r="AG19">
            <v>100</v>
          </cell>
        </row>
        <row r="20">
          <cell r="W20" t="str">
            <v>5. Fit and Well</v>
          </cell>
          <cell r="X20">
            <v>67.478000374461715</v>
          </cell>
          <cell r="Y20">
            <v>33.835420154000666</v>
          </cell>
          <cell r="AB20">
            <v>100</v>
          </cell>
          <cell r="AC20">
            <v>100</v>
          </cell>
          <cell r="AD20">
            <v>100</v>
          </cell>
          <cell r="AE20">
            <v>100</v>
          </cell>
          <cell r="AF20">
            <v>199.4300649063558</v>
          </cell>
          <cell r="AG20">
            <v>100</v>
          </cell>
        </row>
        <row r="21">
          <cell r="W21" t="str">
            <v>7. Not Private Households</v>
          </cell>
          <cell r="X21">
            <v>0</v>
          </cell>
          <cell r="Y21">
            <v>1.5148309340475392</v>
          </cell>
          <cell r="AB21">
            <v>100</v>
          </cell>
          <cell r="AC21">
            <v>100</v>
          </cell>
          <cell r="AD21">
            <v>100</v>
          </cell>
          <cell r="AE21">
            <v>100</v>
          </cell>
          <cell r="AF21">
            <v>100</v>
          </cell>
          <cell r="AG21">
            <v>0</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25.019462154731521</v>
          </cell>
          <cell r="AA18">
            <v>100</v>
          </cell>
          <cell r="AB18">
            <v>100</v>
          </cell>
          <cell r="AC18">
            <v>100</v>
          </cell>
          <cell r="AD18">
            <v>100</v>
          </cell>
          <cell r="AE18">
            <v>100</v>
          </cell>
        </row>
        <row r="19">
          <cell r="Z19">
            <v>6.7283273076473247</v>
          </cell>
          <cell r="AA19">
            <v>100</v>
          </cell>
          <cell r="AB19">
            <v>100</v>
          </cell>
          <cell r="AC19">
            <v>100</v>
          </cell>
          <cell r="AD19">
            <v>100</v>
          </cell>
          <cell r="AE19">
            <v>100</v>
          </cell>
        </row>
        <row r="20">
          <cell r="Z20">
            <v>24.460224187003398</v>
          </cell>
          <cell r="AA20">
            <v>100</v>
          </cell>
          <cell r="AB20">
            <v>100</v>
          </cell>
          <cell r="AC20">
            <v>100</v>
          </cell>
          <cell r="AD20">
            <v>100</v>
          </cell>
          <cell r="AE20">
            <v>100</v>
          </cell>
        </row>
        <row r="21">
          <cell r="Z21">
            <v>100</v>
          </cell>
          <cell r="AA21">
            <v>47.823611221894012</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0</v>
          </cell>
          <cell r="AB23">
            <v>100</v>
          </cell>
          <cell r="AC23">
            <v>100</v>
          </cell>
          <cell r="AD23">
            <v>100</v>
          </cell>
          <cell r="AE23">
            <v>100</v>
          </cell>
        </row>
        <row r="24">
          <cell r="Z24">
            <v>100</v>
          </cell>
          <cell r="AA24">
            <v>39.960820008223848</v>
          </cell>
          <cell r="AB24">
            <v>100</v>
          </cell>
          <cell r="AC24">
            <v>100</v>
          </cell>
          <cell r="AD24">
            <v>100</v>
          </cell>
          <cell r="AE24">
            <v>100</v>
          </cell>
        </row>
        <row r="25">
          <cell r="Z25">
            <v>100</v>
          </cell>
          <cell r="AA25">
            <v>100</v>
          </cell>
          <cell r="AB25">
            <v>13.124510793481473</v>
          </cell>
          <cell r="AC25">
            <v>100</v>
          </cell>
          <cell r="AD25">
            <v>100</v>
          </cell>
          <cell r="AE25">
            <v>100</v>
          </cell>
        </row>
        <row r="26">
          <cell r="Z26">
            <v>100</v>
          </cell>
          <cell r="AA26">
            <v>100</v>
          </cell>
          <cell r="AB26">
            <v>0</v>
          </cell>
          <cell r="AC26">
            <v>100</v>
          </cell>
          <cell r="AD26">
            <v>100</v>
          </cell>
          <cell r="AE26">
            <v>100</v>
          </cell>
        </row>
        <row r="27">
          <cell r="Z27">
            <v>100</v>
          </cell>
          <cell r="AA27">
            <v>100</v>
          </cell>
          <cell r="AB27">
            <v>0</v>
          </cell>
          <cell r="AC27">
            <v>100</v>
          </cell>
          <cell r="AD27">
            <v>100</v>
          </cell>
          <cell r="AE27">
            <v>100</v>
          </cell>
        </row>
        <row r="28">
          <cell r="Z28">
            <v>100</v>
          </cell>
          <cell r="AA28">
            <v>100</v>
          </cell>
          <cell r="AB28">
            <v>161.61958945379652</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120.91592950764283</v>
          </cell>
          <cell r="AD30">
            <v>100</v>
          </cell>
          <cell r="AE30">
            <v>100</v>
          </cell>
        </row>
        <row r="31">
          <cell r="Z31">
            <v>100</v>
          </cell>
          <cell r="AA31">
            <v>100</v>
          </cell>
          <cell r="AB31">
            <v>100</v>
          </cell>
          <cell r="AC31">
            <v>0</v>
          </cell>
          <cell r="AD31">
            <v>100</v>
          </cell>
          <cell r="AE31">
            <v>100</v>
          </cell>
        </row>
        <row r="32">
          <cell r="Z32">
            <v>100</v>
          </cell>
          <cell r="AA32">
            <v>100</v>
          </cell>
          <cell r="AB32">
            <v>100</v>
          </cell>
          <cell r="AC32">
            <v>43.796790935718377</v>
          </cell>
          <cell r="AD32">
            <v>100</v>
          </cell>
          <cell r="AE32">
            <v>100</v>
          </cell>
        </row>
        <row r="33">
          <cell r="Z33">
            <v>100</v>
          </cell>
          <cell r="AA33">
            <v>100</v>
          </cell>
          <cell r="AB33">
            <v>100</v>
          </cell>
          <cell r="AC33">
            <v>20.494269845147866</v>
          </cell>
          <cell r="AD33">
            <v>100</v>
          </cell>
          <cell r="AE33">
            <v>100</v>
          </cell>
        </row>
        <row r="34">
          <cell r="Z34">
            <v>100</v>
          </cell>
          <cell r="AA34">
            <v>100</v>
          </cell>
          <cell r="AB34">
            <v>100</v>
          </cell>
          <cell r="AC34">
            <v>202.57086150802772</v>
          </cell>
          <cell r="AD34">
            <v>100</v>
          </cell>
          <cell r="AE34">
            <v>100</v>
          </cell>
        </row>
        <row r="35">
          <cell r="Z35">
            <v>100</v>
          </cell>
          <cell r="AA35">
            <v>100</v>
          </cell>
          <cell r="AB35">
            <v>100</v>
          </cell>
          <cell r="AC35">
            <v>100</v>
          </cell>
          <cell r="AD35">
            <v>81.728995674576097</v>
          </cell>
          <cell r="AE35">
            <v>100</v>
          </cell>
        </row>
        <row r="36">
          <cell r="Z36">
            <v>100</v>
          </cell>
          <cell r="AA36">
            <v>100</v>
          </cell>
          <cell r="AB36">
            <v>100</v>
          </cell>
          <cell r="AC36">
            <v>100</v>
          </cell>
          <cell r="AD36">
            <v>15.146754454670457</v>
          </cell>
          <cell r="AE36">
            <v>100</v>
          </cell>
        </row>
        <row r="37">
          <cell r="Z37">
            <v>100</v>
          </cell>
          <cell r="AA37">
            <v>100</v>
          </cell>
          <cell r="AB37">
            <v>100</v>
          </cell>
          <cell r="AC37">
            <v>100</v>
          </cell>
          <cell r="AD37">
            <v>136.58901527971543</v>
          </cell>
          <cell r="AE37">
            <v>100</v>
          </cell>
        </row>
        <row r="38">
          <cell r="Z38">
            <v>100</v>
          </cell>
          <cell r="AA38">
            <v>100</v>
          </cell>
          <cell r="AB38">
            <v>100</v>
          </cell>
          <cell r="AC38">
            <v>100</v>
          </cell>
          <cell r="AD38">
            <v>124.46676840484012</v>
          </cell>
          <cell r="AE38">
            <v>100</v>
          </cell>
        </row>
        <row r="39">
          <cell r="Z39">
            <v>100</v>
          </cell>
          <cell r="AA39">
            <v>100</v>
          </cell>
          <cell r="AB39">
            <v>100</v>
          </cell>
          <cell r="AC39">
            <v>100</v>
          </cell>
          <cell r="AD39">
            <v>394.64338175112232</v>
          </cell>
          <cell r="AE39">
            <v>100</v>
          </cell>
        </row>
        <row r="40">
          <cell r="Z40">
            <v>100</v>
          </cell>
          <cell r="AA40">
            <v>100</v>
          </cell>
          <cell r="AB40">
            <v>100</v>
          </cell>
          <cell r="AC40">
            <v>100</v>
          </cell>
          <cell r="AD40">
            <v>404.80353002290587</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0</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25.019462154731521</v>
          </cell>
          <cell r="Y19">
            <v>0.3182924545965175</v>
          </cell>
        </row>
        <row r="20">
          <cell r="W20" t="str">
            <v>1.4</v>
          </cell>
          <cell r="X20">
            <v>6.7283273076473247</v>
          </cell>
          <cell r="Y20">
            <v>5.6169256693503082E-2</v>
          </cell>
        </row>
        <row r="21">
          <cell r="W21" t="str">
            <v>1.5</v>
          </cell>
          <cell r="X21">
            <v>24.460224187003398</v>
          </cell>
          <cell r="Y21">
            <v>0.28084628346751545</v>
          </cell>
        </row>
        <row r="22">
          <cell r="W22" t="str">
            <v>2.6</v>
          </cell>
          <cell r="X22">
            <v>47.823611221894012</v>
          </cell>
          <cell r="Y22">
            <v>1.160831304999064</v>
          </cell>
        </row>
        <row r="23">
          <cell r="W23" t="str">
            <v>2.7</v>
          </cell>
          <cell r="X23">
            <v>0</v>
          </cell>
          <cell r="Y23">
            <v>0</v>
          </cell>
        </row>
        <row r="24">
          <cell r="W24" t="str">
            <v>2.8</v>
          </cell>
          <cell r="X24">
            <v>0</v>
          </cell>
          <cell r="Y24">
            <v>0</v>
          </cell>
        </row>
        <row r="25">
          <cell r="W25" t="str">
            <v>2.9</v>
          </cell>
          <cell r="X25">
            <v>39.960820008223848</v>
          </cell>
          <cell r="Y25">
            <v>2.1718779254821197</v>
          </cell>
        </row>
        <row r="26">
          <cell r="W26" t="str">
            <v>3.10</v>
          </cell>
          <cell r="X26">
            <v>13.124510793481473</v>
          </cell>
          <cell r="Y26">
            <v>0.3182924545965175</v>
          </cell>
        </row>
        <row r="27">
          <cell r="W27" t="str">
            <v>3.11</v>
          </cell>
          <cell r="X27">
            <v>0</v>
          </cell>
          <cell r="Y27">
            <v>0</v>
          </cell>
        </row>
        <row r="28">
          <cell r="W28" t="str">
            <v>3.12</v>
          </cell>
          <cell r="X28">
            <v>0</v>
          </cell>
          <cell r="Y28">
            <v>0</v>
          </cell>
        </row>
        <row r="29">
          <cell r="W29" t="str">
            <v>3.13</v>
          </cell>
          <cell r="X29">
            <v>161.61958945379652</v>
          </cell>
          <cell r="Y29">
            <v>4.4186481932222428</v>
          </cell>
        </row>
        <row r="30">
          <cell r="W30" t="str">
            <v>3.14</v>
          </cell>
          <cell r="X30">
            <v>0</v>
          </cell>
          <cell r="Y30">
            <v>0</v>
          </cell>
        </row>
        <row r="31">
          <cell r="W31" t="str">
            <v>4.15</v>
          </cell>
          <cell r="X31">
            <v>120.91592950764283</v>
          </cell>
          <cell r="Y31">
            <v>6.5718030331398616</v>
          </cell>
        </row>
        <row r="32">
          <cell r="W32" t="str">
            <v>4.16</v>
          </cell>
          <cell r="X32">
            <v>0</v>
          </cell>
          <cell r="Y32">
            <v>0</v>
          </cell>
        </row>
        <row r="33">
          <cell r="W33" t="str">
            <v>4.17</v>
          </cell>
          <cell r="X33">
            <v>43.796790935718377</v>
          </cell>
          <cell r="Y33">
            <v>2.7897397491106535</v>
          </cell>
        </row>
        <row r="34">
          <cell r="W34" t="str">
            <v>4.18</v>
          </cell>
          <cell r="X34">
            <v>20.494269845147866</v>
          </cell>
          <cell r="Y34">
            <v>1.4042314173375772</v>
          </cell>
        </row>
        <row r="35">
          <cell r="W35" t="str">
            <v>4.19</v>
          </cell>
          <cell r="X35">
            <v>202.57086150802772</v>
          </cell>
          <cell r="Y35">
            <v>13.031267552892716</v>
          </cell>
        </row>
        <row r="36">
          <cell r="W36" t="str">
            <v>5.20</v>
          </cell>
          <cell r="X36">
            <v>81.728995674576097</v>
          </cell>
          <cell r="Y36">
            <v>3.4263246583036886</v>
          </cell>
        </row>
        <row r="37">
          <cell r="W37" t="str">
            <v>5.21</v>
          </cell>
          <cell r="X37">
            <v>15.146754454670457</v>
          </cell>
          <cell r="Y37">
            <v>0.84253885040254628</v>
          </cell>
        </row>
        <row r="38">
          <cell r="W38" t="str">
            <v>5.22</v>
          </cell>
          <cell r="X38">
            <v>136.58901527971543</v>
          </cell>
          <cell r="Y38">
            <v>8.18198839168695</v>
          </cell>
        </row>
        <row r="39">
          <cell r="W39" t="str">
            <v>5.23</v>
          </cell>
          <cell r="X39">
            <v>124.46676840484012</v>
          </cell>
          <cell r="Y39">
            <v>7.6951881670099223</v>
          </cell>
        </row>
        <row r="40">
          <cell r="W40" t="str">
            <v>5.24</v>
          </cell>
          <cell r="X40">
            <v>300</v>
          </cell>
          <cell r="Y40">
            <v>20</v>
          </cell>
        </row>
        <row r="41">
          <cell r="W41" t="str">
            <v>5.25</v>
          </cell>
          <cell r="X41">
            <v>300</v>
          </cell>
          <cell r="Y41">
            <v>13.48062160644074</v>
          </cell>
        </row>
      </sheetData>
      <sheetData sheetId="3">
        <row r="20">
          <cell r="Z20">
            <v>96.011225419420825</v>
          </cell>
        </row>
        <row r="21">
          <cell r="Z21">
            <v>98.921846159353862</v>
          </cell>
        </row>
        <row r="22">
          <cell r="Z22">
            <v>85.768761761579199</v>
          </cell>
        </row>
        <row r="23">
          <cell r="Z23">
            <v>92.64625999664095</v>
          </cell>
        </row>
        <row r="24">
          <cell r="Z24">
            <v>101.0061503060244</v>
          </cell>
        </row>
        <row r="25">
          <cell r="Z25">
            <v>105.99514342050212</v>
          </cell>
        </row>
        <row r="26">
          <cell r="Z26">
            <v>107.01790470862392</v>
          </cell>
        </row>
        <row r="27">
          <cell r="Z27">
            <v>104.57723884550283</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0E661-E281-4D2F-8204-409D93CE960B}">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Tarporley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35</v>
      </c>
      <c r="L16" s="63">
        <f>'Input Sheet'!$H$77</f>
        <v>0.65530799475753598</v>
      </c>
      <c r="M16" s="62">
        <f>'Input Sheet'!$I$77</f>
        <v>34659</v>
      </c>
      <c r="N16" s="63">
        <f>'Input Sheet'!$J$77</f>
        <v>9.2826247070639436</v>
      </c>
      <c r="O16" s="63">
        <f>'Input Sheet'!$K$77</f>
        <v>0.1009838714331054</v>
      </c>
      <c r="P16" s="63">
        <f>'Input Sheet'!$L$77</f>
        <v>-21.727331773369663</v>
      </c>
      <c r="Q16" s="62">
        <f>'Input Sheet'!$M$77</f>
        <v>7.0595118884732688</v>
      </c>
      <c r="R16" s="39"/>
      <c r="S16" s="39"/>
      <c r="T16" s="39"/>
      <c r="U16" s="22"/>
      <c r="V16" s="5"/>
      <c r="W16" s="53" t="str">
        <f>'Input Sheet'!$S77</f>
        <v>1. Serious Challenges</v>
      </c>
      <c r="X16" s="64">
        <f>'Input Sheet'!$U77</f>
        <v>0.65530799475753598</v>
      </c>
      <c r="Y16" s="64">
        <f>'Input Sheet'!$W77</f>
        <v>9.2826247070639436</v>
      </c>
      <c r="Z16" s="10"/>
      <c r="AA16" s="10"/>
      <c r="AB16" s="52">
        <f>IF((LEFT($E16,2)=AB$13),$Q16,100)</f>
        <v>7.0595118884732688</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178</v>
      </c>
      <c r="L17" s="63">
        <f>'Input Sheet'!$H$78</f>
        <v>3.3327092304811829</v>
      </c>
      <c r="M17" s="62">
        <f>'Input Sheet'!$I$78</f>
        <v>44187</v>
      </c>
      <c r="N17" s="63">
        <f>'Input Sheet'!$J$78</f>
        <v>11.834482758620691</v>
      </c>
      <c r="O17" s="63">
        <f>'Input Sheet'!$K$78</f>
        <v>0.40283341254215038</v>
      </c>
      <c r="P17" s="63">
        <f>'Input Sheet'!$L$78</f>
        <v>-19.23520417022905</v>
      </c>
      <c r="Q17" s="62">
        <f>'Input Sheet'!$M$78</f>
        <v>28.161004569916752</v>
      </c>
      <c r="R17" s="39"/>
      <c r="S17" s="39"/>
      <c r="T17" s="39"/>
      <c r="U17" s="22"/>
      <c r="V17" s="65"/>
      <c r="W17" s="53" t="str">
        <f>'Input Sheet'!$S78</f>
        <v>2. Multiple Concerns</v>
      </c>
      <c r="X17" s="64">
        <f>'Input Sheet'!$U78</f>
        <v>3.3327092304811829</v>
      </c>
      <c r="Y17" s="64">
        <f>'Input Sheet'!$W78</f>
        <v>11.834482758620691</v>
      </c>
      <c r="Z17" s="10"/>
      <c r="AA17" s="10"/>
      <c r="AB17" s="52">
        <f>IF((LEFT($E17,2)=AB$13),$Q17,100)</f>
        <v>100</v>
      </c>
      <c r="AC17" s="52">
        <f>IF((LEFT($E17,2)=AC$13),$Q17,100)</f>
        <v>28.161004569916752</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253</v>
      </c>
      <c r="L18" s="63">
        <f>'Input Sheet'!$H$79</f>
        <v>4.7369406478187601</v>
      </c>
      <c r="M18" s="62">
        <f>'Input Sheet'!$I$79</f>
        <v>54317</v>
      </c>
      <c r="N18" s="63">
        <f>'Input Sheet'!$J$79</f>
        <v>14.547572815533979</v>
      </c>
      <c r="O18" s="63">
        <f>'Input Sheet'!$K$79</f>
        <v>0.46578419279415284</v>
      </c>
      <c r="P18" s="63">
        <f>'Input Sheet'!$L$79</f>
        <v>-20.335310620905855</v>
      </c>
      <c r="Q18" s="62">
        <f>'Input Sheet'!$M$79</f>
        <v>32.561724954974132</v>
      </c>
      <c r="R18" s="39"/>
      <c r="S18" s="39"/>
      <c r="T18" s="39"/>
      <c r="U18" s="22"/>
      <c r="V18" s="66"/>
      <c r="W18" s="53" t="str">
        <f>'Input Sheet'!$S79</f>
        <v>3. Unhealthy Traits</v>
      </c>
      <c r="X18" s="64">
        <f>'Input Sheet'!$U79</f>
        <v>4.7369406478187601</v>
      </c>
      <c r="Y18" s="64">
        <f>'Input Sheet'!$W79</f>
        <v>14.547572815533979</v>
      </c>
      <c r="Z18" s="10"/>
      <c r="AA18" s="10"/>
      <c r="AB18" s="52">
        <f t="shared" si="0"/>
        <v>100</v>
      </c>
      <c r="AC18" s="52">
        <f t="shared" si="0"/>
        <v>100</v>
      </c>
      <c r="AD18" s="52">
        <f>IF((LEFT($E18,2)=AD$13),$Q18,100)</f>
        <v>32.561724954974132</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1271</v>
      </c>
      <c r="L19" s="63">
        <f>'Input Sheet'!$H$80</f>
        <v>23.797041752480808</v>
      </c>
      <c r="M19" s="62">
        <f>'Input Sheet'!$I$80</f>
        <v>108223</v>
      </c>
      <c r="N19" s="63">
        <f>'Input Sheet'!$J$80</f>
        <v>28.985068630733181</v>
      </c>
      <c r="O19" s="63">
        <f>'Input Sheet'!$K$80</f>
        <v>1.1744268778355802</v>
      </c>
      <c r="P19" s="63">
        <f>'Input Sheet'!$L$80</f>
        <v>-8.357021203350218</v>
      </c>
      <c r="Q19" s="62">
        <f>'Input Sheet'!$M$80</f>
        <v>82.101036418621916</v>
      </c>
      <c r="R19" s="39"/>
      <c r="S19" s="39"/>
      <c r="T19" s="39"/>
      <c r="U19" s="22"/>
      <c r="V19" s="66"/>
      <c r="W19" s="53" t="str">
        <f>'Input Sheet'!$S80</f>
        <v>4. Healthy Behaviours</v>
      </c>
      <c r="X19" s="64">
        <f>'Input Sheet'!$U80</f>
        <v>23.797041752480808</v>
      </c>
      <c r="Y19" s="64">
        <f>'Input Sheet'!$W80</f>
        <v>28.985068630733181</v>
      </c>
      <c r="Z19" s="10"/>
      <c r="AA19" s="10"/>
      <c r="AB19" s="52">
        <f t="shared" si="0"/>
        <v>100</v>
      </c>
      <c r="AC19" s="52">
        <f t="shared" si="0"/>
        <v>100</v>
      </c>
      <c r="AD19" s="52">
        <f t="shared" si="0"/>
        <v>100</v>
      </c>
      <c r="AE19" s="52">
        <f>IF((LEFT($E19,2)=AE$13),$Q19,100)</f>
        <v>82.101036418621916</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3604</v>
      </c>
      <c r="L20" s="63">
        <f>'Input Sheet'!$H$81</f>
        <v>67.478000374461715</v>
      </c>
      <c r="M20" s="62">
        <f>'Input Sheet'!$I$81</f>
        <v>126333</v>
      </c>
      <c r="N20" s="63">
        <f>'Input Sheet'!$J$81</f>
        <v>33.835420154000666</v>
      </c>
      <c r="O20" s="63">
        <f>'Input Sheet'!$K$81</f>
        <v>2.852777975667482</v>
      </c>
      <c r="P20" s="63">
        <f>'Input Sheet'!$L$81</f>
        <v>51.963933612884873</v>
      </c>
      <c r="Q20" s="62">
        <f>'Input Sheet'!$M$81</f>
        <v>199.4300649063558</v>
      </c>
      <c r="R20" s="39"/>
      <c r="S20" s="39"/>
      <c r="T20" s="39"/>
      <c r="U20" s="22"/>
      <c r="V20" s="66"/>
      <c r="W20" s="53" t="str">
        <f>'Input Sheet'!$S81</f>
        <v>5. Fit and Well</v>
      </c>
      <c r="X20" s="64">
        <f>'Input Sheet'!$U81</f>
        <v>67.478000374461715</v>
      </c>
      <c r="Y20" s="64">
        <f>'Input Sheet'!$W81</f>
        <v>33.835420154000666</v>
      </c>
      <c r="Z20" s="6"/>
      <c r="AA20" s="6"/>
      <c r="AB20" s="52">
        <f t="shared" si="0"/>
        <v>100</v>
      </c>
      <c r="AC20" s="52">
        <f t="shared" si="0"/>
        <v>100</v>
      </c>
      <c r="AD20" s="52">
        <f t="shared" si="0"/>
        <v>100</v>
      </c>
      <c r="AE20" s="52">
        <f t="shared" si="0"/>
        <v>100</v>
      </c>
      <c r="AF20" s="52">
        <f>IF((LEFT($E20,2)=AF$13),$Q20,100)</f>
        <v>199.4300649063558</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0</v>
      </c>
      <c r="L21" s="63">
        <f>'Input Sheet'!$H$82</f>
        <v>0</v>
      </c>
      <c r="M21" s="62">
        <f>'Input Sheet'!$I$82</f>
        <v>5656</v>
      </c>
      <c r="N21" s="63">
        <f>'Input Sheet'!$J$82</f>
        <v>1.5148309340475392</v>
      </c>
      <c r="O21" s="63">
        <f>'Input Sheet'!$K$82</f>
        <v>0</v>
      </c>
      <c r="P21" s="63">
        <f>'Input Sheet'!$L$82</f>
        <v>-9.0637507522700442</v>
      </c>
      <c r="Q21" s="62">
        <f>'Input Sheet'!$M$82</f>
        <v>0</v>
      </c>
      <c r="R21" s="39"/>
      <c r="S21" s="39"/>
      <c r="T21" s="39"/>
      <c r="U21" s="22"/>
      <c r="V21" s="66"/>
      <c r="W21" s="53" t="str">
        <f>'Input Sheet'!$S82</f>
        <v>7. Not Private Households</v>
      </c>
      <c r="X21" s="64">
        <f>'Input Sheet'!$U82</f>
        <v>0</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0</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5341</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7653B825-CACD-4CF6-9D38-D7494671584B}"/>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1F924-B56B-42D7-9BE3-47C833A01556}">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Tarporley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-8.5065741947070315</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-16.213014244223892</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17</v>
      </c>
      <c r="M18" s="121">
        <f>IF('Input Sheet'!$S$6=0,'Input Sheet'!H10,'Input Sheet'!H42)</f>
        <v>0.3182924545965175</v>
      </c>
      <c r="N18" s="120">
        <f>IF('Input Sheet'!$S$6=0,'Input Sheet'!I10,'Input Sheet'!I42)</f>
        <v>4750</v>
      </c>
      <c r="O18" s="121">
        <f>IF('Input Sheet'!$S$6=0,'Input Sheet'!J10,'Input Sheet'!J42)</f>
        <v>1.2721794442584533</v>
      </c>
      <c r="P18" s="121">
        <f>IF('Input Sheet'!$S$6=0,'Input Sheet'!K10,'Input Sheet'!K42)</f>
        <v>0.35789473684210527</v>
      </c>
      <c r="Q18" s="121">
        <f>IF('Input Sheet'!$S$6=0,'Input Sheet'!L10,'Input Sheet'!L42)</f>
        <v>-6.2203418441190124</v>
      </c>
      <c r="R18" s="62">
        <f>IF('Input Sheet'!$S$6=0,'Input Sheet'!M10,'Input Sheet'!M42)</f>
        <v>25.019462154731521</v>
      </c>
      <c r="S18" s="31"/>
      <c r="T18" s="31"/>
      <c r="U18" s="31"/>
      <c r="V18" s="22"/>
      <c r="W18" s="66"/>
      <c r="Y18" s="10"/>
      <c r="Z18" s="114">
        <f>IF((LEFT($E18,1)=Z$13),$R18,100)</f>
        <v>25.019462154731521</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3</v>
      </c>
      <c r="M19" s="121">
        <f>IF('Input Sheet'!$S$6=0,'Input Sheet'!H11,'Input Sheet'!H43)</f>
        <v>5.6169256693503082E-2</v>
      </c>
      <c r="N19" s="120">
        <f>IF('Input Sheet'!$S$6=0,'Input Sheet'!I11,'Input Sheet'!I43)</f>
        <v>3117</v>
      </c>
      <c r="O19" s="121">
        <f>IF('Input Sheet'!$S$6=0,'Input Sheet'!J11,'Input Sheet'!J43)</f>
        <v>0.83481754268496822</v>
      </c>
      <c r="P19" s="121">
        <f>IF('Input Sheet'!$S$6=0,'Input Sheet'!K11,'Input Sheet'!K43)</f>
        <v>9.6246390760346495E-2</v>
      </c>
      <c r="Q19" s="121">
        <f>IF('Input Sheet'!$S$6=0,'Input Sheet'!L11,'Input Sheet'!L43)</f>
        <v>-6.2542786970921815</v>
      </c>
      <c r="R19" s="62">
        <f>IF('Input Sheet'!$S$6=0,'Input Sheet'!M11,'Input Sheet'!M43)</f>
        <v>6.7283273076473247</v>
      </c>
      <c r="S19" s="31"/>
      <c r="T19" s="31"/>
      <c r="U19" s="31"/>
      <c r="V19" s="22"/>
      <c r="W19" s="66"/>
      <c r="Z19" s="114">
        <f>IF((LEFT($E19,1)=Z$13),$R19,100)</f>
        <v>6.7283273076473247</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15</v>
      </c>
      <c r="M20" s="121">
        <f>IF('Input Sheet'!$S$6=0,'Input Sheet'!H12,'Input Sheet'!H44)</f>
        <v>0.28084628346751545</v>
      </c>
      <c r="N20" s="120">
        <f>IF('Input Sheet'!$S$6=0,'Input Sheet'!I12,'Input Sheet'!I44)</f>
        <v>4287</v>
      </c>
      <c r="O20" s="121">
        <f>IF('Input Sheet'!$S$6=0,'Input Sheet'!J12,'Input Sheet'!J44)</f>
        <v>1.148175426849682</v>
      </c>
      <c r="P20" s="121">
        <f>IF('Input Sheet'!$S$6=0,'Input Sheet'!K12,'Input Sheet'!K44)</f>
        <v>0.34989503149055284</v>
      </c>
      <c r="Q20" s="121">
        <f>IF('Input Sheet'!$S$6=0,'Input Sheet'!L12,'Input Sheet'!L44)</f>
        <v>-5.9497505748239314</v>
      </c>
      <c r="R20" s="62">
        <f>IF('Input Sheet'!$S$6=0,'Input Sheet'!M12,'Input Sheet'!M44)</f>
        <v>24.460224187003398</v>
      </c>
      <c r="S20" s="31"/>
      <c r="T20" s="31"/>
      <c r="U20" s="31"/>
      <c r="V20" s="22"/>
      <c r="W20" s="66"/>
      <c r="Z20" s="114">
        <f>IF((LEFT($E20,1)=Z$13),$R20,100)</f>
        <v>24.460224187003398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62</v>
      </c>
      <c r="M21" s="121">
        <f>IF('Input Sheet'!$S$6=0,'Input Sheet'!H13,'Input Sheet'!H45)</f>
        <v>1.160831304999064</v>
      </c>
      <c r="N21" s="120">
        <f>IF('Input Sheet'!$S$6=0,'Input Sheet'!I13,'Input Sheet'!I45)</f>
        <v>9063</v>
      </c>
      <c r="O21" s="121">
        <f>IF('Input Sheet'!$S$6=0,'Input Sheet'!J13,'Input Sheet'!J45)</f>
        <v>2.4273183796451292</v>
      </c>
      <c r="P21" s="121">
        <f>IF('Input Sheet'!$S$6=0,'Input Sheet'!K13,'Input Sheet'!K45)</f>
        <v>0.68410018757585789</v>
      </c>
      <c r="Q21" s="121">
        <f>IF('Input Sheet'!$S$6=0,'Input Sheet'!L13,'Input Sheet'!L45)</f>
        <v>-6.0142926710636324</v>
      </c>
      <c r="R21" s="62">
        <f>IF('Input Sheet'!$S$6=0,'Input Sheet'!M13,'Input Sheet'!M45)</f>
        <v>47.823611221894012</v>
      </c>
      <c r="S21" s="31"/>
      <c r="T21" s="31"/>
      <c r="U21" s="31"/>
      <c r="V21" s="22"/>
      <c r="W21" s="66"/>
      <c r="Z21" s="114">
        <f t="shared" ref="Z21:AE44" si="2">IF((LEFT($E21,1)=Z$13),$R21,100)</f>
        <v>100</v>
      </c>
      <c r="AA21" s="114">
        <f t="shared" si="0"/>
        <v>47.823611221894012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-8.3409360989655763</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0</v>
      </c>
      <c r="M23" s="121">
        <f>IF('Input Sheet'!$S$6=0,'Input Sheet'!H15,'Input Sheet'!H47)</f>
        <v>0</v>
      </c>
      <c r="N23" s="120">
        <f>IF('Input Sheet'!$S$6=0,'Input Sheet'!I15,'Input Sheet'!I47)</f>
        <v>10030</v>
      </c>
      <c r="O23" s="121">
        <f>IF('Input Sheet'!$S$6=0,'Input Sheet'!J15,'Input Sheet'!J47)</f>
        <v>2.6863073317710078</v>
      </c>
      <c r="P23" s="121">
        <f>IF('Input Sheet'!$S$6=0,'Input Sheet'!K15,'Input Sheet'!K47)</f>
        <v>0</v>
      </c>
      <c r="Q23" s="121">
        <f>IF('Input Sheet'!$S$6=0,'Input Sheet'!L15,'Input Sheet'!L47)</f>
        <v>-12.142333622824676</v>
      </c>
      <c r="R23" s="62">
        <f>IF('Input Sheet'!$S$6=0,'Input Sheet'!M15,'Input Sheet'!M47)</f>
        <v>0</v>
      </c>
      <c r="S23" s="31"/>
      <c r="T23" s="31"/>
      <c r="U23" s="31"/>
      <c r="V23" s="22"/>
      <c r="W23" s="66"/>
      <c r="Z23" s="114">
        <f t="shared" si="2"/>
        <v>100</v>
      </c>
      <c r="AA23" s="114">
        <f t="shared" si="0"/>
        <v>0</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116</v>
      </c>
      <c r="M24" s="121">
        <f>IF('Input Sheet'!$S$6=0,'Input Sheet'!H16,'Input Sheet'!H48)</f>
        <v>2.1718779254821197</v>
      </c>
      <c r="N24" s="120">
        <f>IF('Input Sheet'!$S$6=0,'Input Sheet'!I16,'Input Sheet'!I48)</f>
        <v>20293</v>
      </c>
      <c r="O24" s="121">
        <f>IF('Input Sheet'!$S$6=0,'Input Sheet'!J16,'Input Sheet'!J48)</f>
        <v>5.4350184131235348</v>
      </c>
      <c r="P24" s="121">
        <f>IF('Input Sheet'!$S$6=0,'Input Sheet'!K16,'Input Sheet'!K48)</f>
        <v>0.57162568373330702</v>
      </c>
      <c r="Q24" s="121">
        <f>IF('Input Sheet'!$S$6=0,'Input Sheet'!L16,'Input Sheet'!L48)</f>
        <v>-10.519167722670225</v>
      </c>
      <c r="R24" s="62">
        <f>IF('Input Sheet'!$S$6=0,'Input Sheet'!M16,'Input Sheet'!M48)</f>
        <v>39.960820008223848</v>
      </c>
      <c r="S24" s="31"/>
      <c r="T24" s="31"/>
      <c r="U24" s="31"/>
      <c r="V24" s="22"/>
      <c r="W24" s="66"/>
      <c r="Z24" s="114">
        <f t="shared" si="2"/>
        <v>100</v>
      </c>
      <c r="AA24" s="114">
        <f t="shared" si="0"/>
        <v>39.960820008223848</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17</v>
      </c>
      <c r="M25" s="121">
        <f>IF('Input Sheet'!$S$6=0,'Input Sheet'!H17,'Input Sheet'!H49)</f>
        <v>0.3182924545965175</v>
      </c>
      <c r="N25" s="120">
        <f>IF('Input Sheet'!$S$6=0,'Input Sheet'!I17,'Input Sheet'!I49)</f>
        <v>9055</v>
      </c>
      <c r="O25" s="121">
        <f>IF('Input Sheet'!$S$6=0,'Input Sheet'!J17,'Input Sheet'!J49)</f>
        <v>2.4251757616337462</v>
      </c>
      <c r="P25" s="121">
        <f>IF('Input Sheet'!$S$6=0,'Input Sheet'!K17,'Input Sheet'!K49)</f>
        <v>0.18774157923799006</v>
      </c>
      <c r="Q25" s="121">
        <f>IF('Input Sheet'!$S$6=0,'Input Sheet'!L17,'Input Sheet'!L49)</f>
        <v>-10.009474392582819</v>
      </c>
      <c r="R25" s="62">
        <f>IF('Input Sheet'!$S$6=0,'Input Sheet'!M17,'Input Sheet'!M49)</f>
        <v>13.124510793481473</v>
      </c>
      <c r="S25" s="31"/>
      <c r="T25" s="31"/>
      <c r="U25" s="31"/>
      <c r="V25" s="22"/>
      <c r="W25" s="66"/>
      <c r="Z25" s="114">
        <f t="shared" si="2"/>
        <v>100</v>
      </c>
      <c r="AA25" s="114">
        <f t="shared" si="0"/>
        <v>100</v>
      </c>
      <c r="AB25" s="114">
        <f t="shared" si="0"/>
        <v>13.124510793481473</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0</v>
      </c>
      <c r="M26" s="121">
        <f>IF('Input Sheet'!$S$6=0,'Input Sheet'!H18,'Input Sheet'!H50)</f>
        <v>0</v>
      </c>
      <c r="N26" s="120">
        <f>IF('Input Sheet'!$S$6=0,'Input Sheet'!I18,'Input Sheet'!I50)</f>
        <v>12641</v>
      </c>
      <c r="O26" s="121">
        <f>IF('Input Sheet'!$S$6=0,'Input Sheet'!J18,'Input Sheet'!J50)</f>
        <v>3.3856042852360226</v>
      </c>
      <c r="P26" s="121">
        <f>IF('Input Sheet'!$S$6=0,'Input Sheet'!K18,'Input Sheet'!K50)</f>
        <v>0</v>
      </c>
      <c r="Q26" s="121">
        <f>IF('Input Sheet'!$S$6=0,'Input Sheet'!L18,'Input Sheet'!L50)</f>
        <v>-13.680704612279728</v>
      </c>
      <c r="R26" s="62">
        <f>IF('Input Sheet'!$S$6=0,'Input Sheet'!M18,'Input Sheet'!M50)</f>
        <v>0</v>
      </c>
      <c r="S26" s="31"/>
      <c r="T26" s="31"/>
      <c r="U26" s="31"/>
      <c r="V26" s="22"/>
      <c r="W26" s="66"/>
      <c r="Z26" s="114">
        <f t="shared" si="2"/>
        <v>100</v>
      </c>
      <c r="AA26" s="114">
        <f t="shared" si="0"/>
        <v>100</v>
      </c>
      <c r="AB26" s="114">
        <f t="shared" si="0"/>
        <v>0</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0</v>
      </c>
      <c r="M27" s="121">
        <f>IF('Input Sheet'!$S$6=0,'Input Sheet'!H19,'Input Sheet'!H51)</f>
        <v>0</v>
      </c>
      <c r="N27" s="120">
        <f>IF('Input Sheet'!$S$6=0,'Input Sheet'!I19,'Input Sheet'!I51)</f>
        <v>9365</v>
      </c>
      <c r="O27" s="121">
        <f>IF('Input Sheet'!$S$6=0,'Input Sheet'!J19,'Input Sheet'!J51)</f>
        <v>2.508202209574824</v>
      </c>
      <c r="P27" s="121">
        <f>IF('Input Sheet'!$S$6=0,'Input Sheet'!K19,'Input Sheet'!K51)</f>
        <v>0</v>
      </c>
      <c r="Q27" s="121">
        <f>IF('Input Sheet'!$S$6=0,'Input Sheet'!L19,'Input Sheet'!L51)</f>
        <v>-11.722183687174853</v>
      </c>
      <c r="R27" s="62">
        <f>IF('Input Sheet'!$S$6=0,'Input Sheet'!M19,'Input Sheet'!M51)</f>
        <v>0</v>
      </c>
      <c r="S27" s="31"/>
      <c r="T27" s="31"/>
      <c r="U27" s="31"/>
      <c r="V27" s="22"/>
      <c r="W27" s="66"/>
      <c r="Z27" s="114">
        <f t="shared" si="2"/>
        <v>100</v>
      </c>
      <c r="AA27" s="114">
        <f t="shared" si="0"/>
        <v>100</v>
      </c>
      <c r="AB27" s="114">
        <f t="shared" si="0"/>
        <v>0</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236</v>
      </c>
      <c r="M28" s="121">
        <f>IF('Input Sheet'!$S$6=0,'Input Sheet'!H20,'Input Sheet'!H52)</f>
        <v>4.4186481932222428</v>
      </c>
      <c r="N28" s="120">
        <f>IF('Input Sheet'!$S$6=0,'Input Sheet'!I20,'Input Sheet'!I52)</f>
        <v>10208</v>
      </c>
      <c r="O28" s="121">
        <f>IF('Input Sheet'!$S$6=0,'Input Sheet'!J20,'Input Sheet'!J52)</f>
        <v>2.7339805825242718</v>
      </c>
      <c r="P28" s="121">
        <f>IF('Input Sheet'!$S$6=0,'Input Sheet'!K20,'Input Sheet'!K52)</f>
        <v>2.3119122257053291</v>
      </c>
      <c r="Q28" s="121">
        <f>IF('Input Sheet'!$S$6=0,'Input Sheet'!L20,'Input Sheet'!L52)</f>
        <v>7.550004854925545</v>
      </c>
      <c r="R28" s="62">
        <f>IF('Input Sheet'!$S$6=0,'Input Sheet'!M20,'Input Sheet'!M52)</f>
        <v>161.61958945379652</v>
      </c>
      <c r="S28" s="31"/>
      <c r="T28" s="31"/>
      <c r="U28" s="31"/>
      <c r="V28" s="22"/>
      <c r="W28" s="66"/>
      <c r="Z28" s="114">
        <f t="shared" si="2"/>
        <v>100</v>
      </c>
      <c r="AA28" s="114">
        <f t="shared" si="0"/>
        <v>100</v>
      </c>
      <c r="AB28" s="114">
        <f t="shared" si="0"/>
        <v>161.61958945379652</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-13.90704500428693</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351</v>
      </c>
      <c r="M30" s="121">
        <f>IF('Input Sheet'!$S$6=0,'Input Sheet'!H22,'Input Sheet'!H54)</f>
        <v>6.5718030331398616</v>
      </c>
      <c r="N30" s="120">
        <f>IF('Input Sheet'!$S$6=0,'Input Sheet'!I22,'Input Sheet'!I54)</f>
        <v>20293</v>
      </c>
      <c r="O30" s="121">
        <f>IF('Input Sheet'!$S$6=0,'Input Sheet'!J22,'Input Sheet'!J54)</f>
        <v>5.4350184131235348</v>
      </c>
      <c r="P30" s="121">
        <f>IF('Input Sheet'!$S$6=0,'Input Sheet'!K22,'Input Sheet'!K54)</f>
        <v>1.7296604740550929</v>
      </c>
      <c r="Q30" s="121">
        <f>IF('Input Sheet'!$S$6=0,'Input Sheet'!L22,'Input Sheet'!L54)</f>
        <v>3.6645765414614115</v>
      </c>
      <c r="R30" s="62">
        <f>IF('Input Sheet'!$S$6=0,'Input Sheet'!M22,'Input Sheet'!M54)</f>
        <v>120.91592950764283</v>
      </c>
      <c r="S30" s="31"/>
      <c r="T30" s="31"/>
      <c r="U30" s="31"/>
      <c r="V30" s="22"/>
      <c r="W30" s="66"/>
      <c r="Z30" s="114">
        <f t="shared" si="2"/>
        <v>100</v>
      </c>
      <c r="AA30" s="114">
        <f t="shared" si="0"/>
        <v>100</v>
      </c>
      <c r="AB30" s="114">
        <f t="shared" si="0"/>
        <v>100</v>
      </c>
      <c r="AC30" s="114">
        <f t="shared" si="0"/>
        <v>120.91592950764283</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0</v>
      </c>
      <c r="M31" s="121">
        <f>IF('Input Sheet'!$S$6=0,'Input Sheet'!H23,'Input Sheet'!H55)</f>
        <v>0</v>
      </c>
      <c r="N31" s="120">
        <f>IF('Input Sheet'!$S$6=0,'Input Sheet'!I23,'Input Sheet'!I55)</f>
        <v>14545</v>
      </c>
      <c r="O31" s="121">
        <f>IF('Input Sheet'!$S$6=0,'Input Sheet'!J23,'Input Sheet'!J55)</f>
        <v>3.8955473719450953</v>
      </c>
      <c r="P31" s="121">
        <f>IF('Input Sheet'!$S$6=0,'Input Sheet'!K23,'Input Sheet'!K55)</f>
        <v>0</v>
      </c>
      <c r="Q31" s="121">
        <f>IF('Input Sheet'!$S$6=0,'Input Sheet'!L23,'Input Sheet'!L55)</f>
        <v>-14.713763772579256</v>
      </c>
      <c r="R31" s="62">
        <f>IF('Input Sheet'!$S$6=0,'Input Sheet'!M23,'Input Sheet'!M55)</f>
        <v>0</v>
      </c>
      <c r="S31" s="31"/>
      <c r="T31" s="31"/>
      <c r="U31" s="31"/>
      <c r="V31" s="22"/>
      <c r="W31" s="66"/>
      <c r="Z31" s="114">
        <f t="shared" si="2"/>
        <v>100</v>
      </c>
      <c r="AA31" s="114">
        <f t="shared" si="0"/>
        <v>100</v>
      </c>
      <c r="AB31" s="114">
        <f t="shared" si="0"/>
        <v>100</v>
      </c>
      <c r="AC31" s="114">
        <f t="shared" si="0"/>
        <v>0</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149</v>
      </c>
      <c r="M32" s="121">
        <f>IF('Input Sheet'!$S$6=0,'Input Sheet'!H24,'Input Sheet'!H56)</f>
        <v>2.7897397491106535</v>
      </c>
      <c r="N32" s="120">
        <f>IF('Input Sheet'!$S$6=0,'Input Sheet'!I24,'Input Sheet'!I56)</f>
        <v>23783</v>
      </c>
      <c r="O32" s="121">
        <f>IF('Input Sheet'!$S$6=0,'Input Sheet'!J24,'Input Sheet'!J56)</f>
        <v>6.3697355205892201</v>
      </c>
      <c r="P32" s="121">
        <f>IF('Input Sheet'!$S$6=0,'Input Sheet'!K24,'Input Sheet'!K56)</f>
        <v>0.62649791868141103</v>
      </c>
      <c r="Q32" s="121">
        <f>IF('Input Sheet'!$S$6=0,'Input Sheet'!L24,'Input Sheet'!L56)</f>
        <v>-10.713342207785857</v>
      </c>
      <c r="R32" s="62">
        <f>IF('Input Sheet'!$S$6=0,'Input Sheet'!M24,'Input Sheet'!M56)</f>
        <v>43.796790935718377</v>
      </c>
      <c r="S32" s="31"/>
      <c r="T32" s="31"/>
      <c r="U32" s="31"/>
      <c r="V32" s="22"/>
      <c r="W32" s="66"/>
      <c r="Z32" s="114">
        <f t="shared" si="2"/>
        <v>100</v>
      </c>
      <c r="AA32" s="114">
        <f t="shared" si="2"/>
        <v>100</v>
      </c>
      <c r="AB32" s="114">
        <f t="shared" si="2"/>
        <v>100</v>
      </c>
      <c r="AC32" s="114">
        <f t="shared" si="2"/>
        <v>43.796790935718377</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75</v>
      </c>
      <c r="M33" s="121">
        <f>IF('Input Sheet'!$S$6=0,'Input Sheet'!H25,'Input Sheet'!H57)</f>
        <v>1.4042314173375772</v>
      </c>
      <c r="N33" s="120">
        <f>IF('Input Sheet'!$S$6=0,'Input Sheet'!I25,'Input Sheet'!I57)</f>
        <v>25583</v>
      </c>
      <c r="O33" s="121">
        <f>IF('Input Sheet'!$S$6=0,'Input Sheet'!J25,'Input Sheet'!J57)</f>
        <v>6.851824573150318</v>
      </c>
      <c r="P33" s="121">
        <f>IF('Input Sheet'!$S$6=0,'Input Sheet'!K25,'Input Sheet'!K57)</f>
        <v>0.29316342883946367</v>
      </c>
      <c r="Q33" s="121">
        <f>IF('Input Sheet'!$S$6=0,'Input Sheet'!L25,'Input Sheet'!L57)</f>
        <v>-15.758891330378695</v>
      </c>
      <c r="R33" s="62">
        <f>IF('Input Sheet'!$S$6=0,'Input Sheet'!M25,'Input Sheet'!M57)</f>
        <v>20.494269845147866</v>
      </c>
      <c r="S33" s="31"/>
      <c r="T33" s="31"/>
      <c r="U33" s="31"/>
      <c r="V33" s="22"/>
      <c r="W33" s="66"/>
      <c r="Z33" s="114">
        <f t="shared" si="2"/>
        <v>100</v>
      </c>
      <c r="AA33" s="114">
        <f t="shared" si="2"/>
        <v>100</v>
      </c>
      <c r="AB33" s="114">
        <f t="shared" si="2"/>
        <v>100</v>
      </c>
      <c r="AC33" s="114">
        <f t="shared" si="2"/>
        <v>20.494269845147866</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696</v>
      </c>
      <c r="M34" s="121">
        <f>IF('Input Sheet'!$S$6=0,'Input Sheet'!H26,'Input Sheet'!H58)</f>
        <v>13.031267552892716</v>
      </c>
      <c r="N34" s="120">
        <f>IF('Input Sheet'!$S$6=0,'Input Sheet'!I26,'Input Sheet'!I58)</f>
        <v>24019</v>
      </c>
      <c r="O34" s="121">
        <f>IF('Input Sheet'!$S$6=0,'Input Sheet'!J26,'Input Sheet'!J58)</f>
        <v>6.4329427519250082</v>
      </c>
      <c r="P34" s="121">
        <f>IF('Input Sheet'!$S$6=0,'Input Sheet'!K26,'Input Sheet'!K58)</f>
        <v>2.8977059827636453</v>
      </c>
      <c r="Q34" s="121">
        <f>IF('Input Sheet'!$S$6=0,'Input Sheet'!L26,'Input Sheet'!L58)</f>
        <v>19.655253529833256</v>
      </c>
      <c r="R34" s="62">
        <f>IF('Input Sheet'!$S$6=0,'Input Sheet'!M26,'Input Sheet'!M58)</f>
        <v>202.57086150802772</v>
      </c>
      <c r="S34" s="31"/>
      <c r="T34" s="31"/>
      <c r="U34" s="31"/>
      <c r="V34" s="22"/>
      <c r="W34" s="66"/>
      <c r="Z34" s="114">
        <f t="shared" si="2"/>
        <v>100</v>
      </c>
      <c r="AA34" s="114">
        <f t="shared" si="2"/>
        <v>100</v>
      </c>
      <c r="AB34" s="114">
        <f t="shared" si="2"/>
        <v>100</v>
      </c>
      <c r="AC34" s="114">
        <f t="shared" si="2"/>
        <v>202.57086150802772</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183</v>
      </c>
      <c r="M35" s="121">
        <f>IF('Input Sheet'!$S$6=0,'Input Sheet'!H27,'Input Sheet'!H59)</f>
        <v>3.4263246583036886</v>
      </c>
      <c r="N35" s="120">
        <f>IF('Input Sheet'!$S$6=0,'Input Sheet'!I27,'Input Sheet'!I59)</f>
        <v>15653</v>
      </c>
      <c r="O35" s="121">
        <f>IF('Input Sheet'!$S$6=0,'Input Sheet'!J27,'Input Sheet'!J59)</f>
        <v>4.1922999665215936</v>
      </c>
      <c r="P35" s="121">
        <f>IF('Input Sheet'!$S$6=0,'Input Sheet'!K27,'Input Sheet'!K59)</f>
        <v>1.1691049639046829</v>
      </c>
      <c r="Q35" s="121">
        <f>IF('Input Sheet'!$S$6=0,'Input Sheet'!L27,'Input Sheet'!L59)</f>
        <v>-2.7931848444117531</v>
      </c>
      <c r="R35" s="62">
        <f>IF('Input Sheet'!$S$6=0,'Input Sheet'!M27,'Input Sheet'!M59)</f>
        <v>81.728995674576097</v>
      </c>
      <c r="S35" s="31"/>
      <c r="T35" s="31"/>
      <c r="U35" s="31"/>
      <c r="V35" s="22"/>
      <c r="W35" s="66"/>
      <c r="Z35" s="114">
        <f t="shared" si="2"/>
        <v>100</v>
      </c>
      <c r="AA35" s="114">
        <f t="shared" si="2"/>
        <v>100</v>
      </c>
      <c r="AB35" s="114">
        <f t="shared" si="2"/>
        <v>100</v>
      </c>
      <c r="AC35" s="114">
        <f t="shared" si="2"/>
        <v>100</v>
      </c>
      <c r="AD35" s="114">
        <f t="shared" si="2"/>
        <v>81.728995674576097</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45</v>
      </c>
      <c r="M36" s="121">
        <f>IF('Input Sheet'!$S$6=0,'Input Sheet'!H28,'Input Sheet'!H60)</f>
        <v>0.84253885040254628</v>
      </c>
      <c r="N36" s="120">
        <f>IF('Input Sheet'!$S$6=0,'Input Sheet'!I28,'Input Sheet'!I60)</f>
        <v>20769</v>
      </c>
      <c r="O36" s="121">
        <f>IF('Input Sheet'!$S$6=0,'Input Sheet'!J28,'Input Sheet'!J60)</f>
        <v>5.5625041848008028</v>
      </c>
      <c r="P36" s="121">
        <f>IF('Input Sheet'!$S$6=0,'Input Sheet'!K28,'Input Sheet'!K60)</f>
        <v>0.21666907410082334</v>
      </c>
      <c r="Q36" s="121">
        <f>IF('Input Sheet'!$S$6=0,'Input Sheet'!L28,'Input Sheet'!L60)</f>
        <v>-15.050214559904175</v>
      </c>
      <c r="R36" s="62">
        <f>IF('Input Sheet'!$S$6=0,'Input Sheet'!M28,'Input Sheet'!M60)</f>
        <v>15.146754454670457</v>
      </c>
      <c r="S36" s="31"/>
      <c r="T36" s="31"/>
      <c r="U36" s="31"/>
      <c r="V36" s="22"/>
      <c r="W36" s="66"/>
      <c r="X36" s="123"/>
      <c r="Z36" s="114">
        <f t="shared" si="2"/>
        <v>100</v>
      </c>
      <c r="AA36" s="114">
        <f t="shared" si="2"/>
        <v>100</v>
      </c>
      <c r="AB36" s="114">
        <f t="shared" si="2"/>
        <v>100</v>
      </c>
      <c r="AC36" s="114">
        <f t="shared" si="2"/>
        <v>100</v>
      </c>
      <c r="AD36" s="114">
        <f t="shared" si="2"/>
        <v>15.146754454670457</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437</v>
      </c>
      <c r="M37" s="121">
        <f>IF('Input Sheet'!$S$6=0,'Input Sheet'!H29,'Input Sheet'!H61)</f>
        <v>8.18198839168695</v>
      </c>
      <c r="N37" s="120">
        <f>IF('Input Sheet'!$S$6=0,'Input Sheet'!I29,'Input Sheet'!I61)</f>
        <v>22366</v>
      </c>
      <c r="O37" s="121">
        <f>IF('Input Sheet'!$S$6=0,'Input Sheet'!J29,'Input Sheet'!J61)</f>
        <v>5.9902243053230659</v>
      </c>
      <c r="P37" s="121">
        <f>IF('Input Sheet'!$S$6=0,'Input Sheet'!K29,'Input Sheet'!K61)</f>
        <v>1.9538585352767595</v>
      </c>
      <c r="Q37" s="121">
        <f>IF('Input Sheet'!$S$6=0,'Input Sheet'!L29,'Input Sheet'!L61)</f>
        <v>6.7498954291960791</v>
      </c>
      <c r="R37" s="62">
        <f>IF('Input Sheet'!$S$6=0,'Input Sheet'!M29,'Input Sheet'!M61)</f>
        <v>136.58901527971543</v>
      </c>
      <c r="S37" s="31"/>
      <c r="T37" s="31"/>
      <c r="U37" s="31"/>
      <c r="V37" s="22"/>
      <c r="W37" s="66"/>
      <c r="Z37" s="114">
        <f t="shared" si="2"/>
        <v>100</v>
      </c>
      <c r="AA37" s="114">
        <f t="shared" si="2"/>
        <v>100</v>
      </c>
      <c r="AB37" s="114">
        <f t="shared" si="2"/>
        <v>100</v>
      </c>
      <c r="AC37" s="114">
        <f t="shared" si="2"/>
        <v>100</v>
      </c>
      <c r="AD37" s="114">
        <f t="shared" si="2"/>
        <v>136.58901527971543</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411</v>
      </c>
      <c r="M38" s="121">
        <f>IF('Input Sheet'!$S$6=0,'Input Sheet'!H30,'Input Sheet'!H62)</f>
        <v>7.6951881670099223</v>
      </c>
      <c r="N38" s="120">
        <f>IF('Input Sheet'!$S$6=0,'Input Sheet'!I30,'Input Sheet'!I62)</f>
        <v>23084</v>
      </c>
      <c r="O38" s="121">
        <f>IF('Input Sheet'!$S$6=0,'Input Sheet'!J30,'Input Sheet'!J62)</f>
        <v>6.1825242718446605</v>
      </c>
      <c r="P38" s="121">
        <f>IF('Input Sheet'!$S$6=0,'Input Sheet'!K30,'Input Sheet'!K62)</f>
        <v>1.7804539941084736</v>
      </c>
      <c r="Q38" s="121">
        <f>IF('Input Sheet'!$S$6=0,'Input Sheet'!L30,'Input Sheet'!L62)</f>
        <v>4.5901718294465708</v>
      </c>
      <c r="R38" s="62">
        <f>IF('Input Sheet'!$S$6=0,'Input Sheet'!M30,'Input Sheet'!M62)</f>
        <v>124.46676840484012</v>
      </c>
      <c r="S38" s="31"/>
      <c r="T38" s="31"/>
      <c r="U38" s="31"/>
      <c r="V38" s="22"/>
      <c r="W38" s="66"/>
      <c r="Z38" s="114">
        <f t="shared" si="2"/>
        <v>100</v>
      </c>
      <c r="AA38" s="114">
        <f t="shared" si="2"/>
        <v>100</v>
      </c>
      <c r="AB38" s="114">
        <f t="shared" si="2"/>
        <v>100</v>
      </c>
      <c r="AC38" s="114">
        <f t="shared" si="2"/>
        <v>100</v>
      </c>
      <c r="AD38" s="114">
        <f t="shared" si="2"/>
        <v>124.46676840484012</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1808</v>
      </c>
      <c r="M39" s="121">
        <f>IF('Input Sheet'!$S$6=0,'Input Sheet'!H31,'Input Sheet'!H63)</f>
        <v>33.851338700617859</v>
      </c>
      <c r="N39" s="120">
        <f>IF('Input Sheet'!$S$6=0,'Input Sheet'!I31,'Input Sheet'!I63)</f>
        <v>32027</v>
      </c>
      <c r="O39" s="121">
        <f>IF('Input Sheet'!$S$6=0,'Input Sheet'!J31,'Input Sheet'!J63)</f>
        <v>8.5777033813190489</v>
      </c>
      <c r="P39" s="121">
        <f>IF('Input Sheet'!$S$6=0,'Input Sheet'!K31,'Input Sheet'!K63)</f>
        <v>5.6452368314234862</v>
      </c>
      <c r="Q39" s="121">
        <f>IF('Input Sheet'!$S$6=0,'Input Sheet'!L31,'Input Sheet'!L63)</f>
        <v>65.957992358099844</v>
      </c>
      <c r="R39" s="62">
        <f>IF('Input Sheet'!$S$6=0,'Input Sheet'!M31,'Input Sheet'!M63)</f>
        <v>394.64338175112232</v>
      </c>
      <c r="S39" s="31"/>
      <c r="T39" s="31"/>
      <c r="U39" s="31"/>
      <c r="V39" s="22"/>
      <c r="W39" s="66"/>
      <c r="Z39" s="114">
        <f t="shared" si="2"/>
        <v>100</v>
      </c>
      <c r="AA39" s="114">
        <f t="shared" si="2"/>
        <v>100</v>
      </c>
      <c r="AB39" s="114">
        <f t="shared" si="2"/>
        <v>100</v>
      </c>
      <c r="AC39" s="114">
        <f t="shared" si="2"/>
        <v>100</v>
      </c>
      <c r="AD39" s="114">
        <f t="shared" si="2"/>
        <v>394.64338175112232</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720</v>
      </c>
      <c r="M40" s="121">
        <f>IF('Input Sheet'!$S$6=0,'Input Sheet'!H32,'Input Sheet'!H64)</f>
        <v>13.48062160644074</v>
      </c>
      <c r="N40" s="120">
        <f>IF('Input Sheet'!$S$6=0,'Input Sheet'!I32,'Input Sheet'!I64)</f>
        <v>12434</v>
      </c>
      <c r="O40" s="121">
        <f>IF('Input Sheet'!$S$6=0,'Input Sheet'!J32,'Input Sheet'!J64)</f>
        <v>3.3301640441914961</v>
      </c>
      <c r="P40" s="121">
        <f>IF('Input Sheet'!$S$6=0,'Input Sheet'!K32,'Input Sheet'!K64)</f>
        <v>5.7905742319446682</v>
      </c>
      <c r="Q40" s="121">
        <f>IF('Input Sheet'!$S$6=0,'Input Sheet'!L32,'Input Sheet'!L64)</f>
        <v>41.344581883444903</v>
      </c>
      <c r="R40" s="62">
        <f>IF('Input Sheet'!$S$6=0,'Input Sheet'!M32,'Input Sheet'!M64)</f>
        <v>404.80353002290587</v>
      </c>
      <c r="S40" s="31"/>
      <c r="T40" s="31"/>
      <c r="U40" s="31"/>
      <c r="V40" s="22"/>
      <c r="W40" s="66"/>
      <c r="Z40" s="114">
        <f t="shared" si="2"/>
        <v>100</v>
      </c>
      <c r="AA40" s="114">
        <f t="shared" si="2"/>
        <v>100</v>
      </c>
      <c r="AB40" s="114">
        <f t="shared" si="2"/>
        <v>100</v>
      </c>
      <c r="AC40" s="114">
        <f t="shared" si="2"/>
        <v>100</v>
      </c>
      <c r="AD40" s="114">
        <f t="shared" si="2"/>
        <v>404.80353002290587</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-5.2128058489423834</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-3.1989203179901344</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0</v>
      </c>
      <c r="M43" s="121">
        <f>IF('Input Sheet'!$S$6=0,'Input Sheet'!H35,'Input Sheet'!H67)</f>
        <v>0</v>
      </c>
      <c r="N43" s="120">
        <f>IF('Input Sheet'!$S$6=0,'Input Sheet'!I35,'Input Sheet'!I67)</f>
        <v>3052</v>
      </c>
      <c r="O43" s="121">
        <f>IF('Input Sheet'!$S$6=0,'Input Sheet'!J35,'Input Sheet'!J67)</f>
        <v>0.81740877134248413</v>
      </c>
      <c r="P43" s="121">
        <f>IF('Input Sheet'!$S$6=0,'Input Sheet'!K35,'Input Sheet'!K67)</f>
        <v>0</v>
      </c>
      <c r="Q43" s="121">
        <f>IF('Input Sheet'!$S$6=0,'Input Sheet'!L35,'Input Sheet'!L67)</f>
        <v>-6.6345765691443797</v>
      </c>
      <c r="R43" s="62">
        <f>IF('Input Sheet'!$S$6=0,'Input Sheet'!M35,'Input Sheet'!M67)</f>
        <v>0</v>
      </c>
      <c r="S43" s="31"/>
      <c r="T43" s="31"/>
      <c r="U43" s="31"/>
      <c r="V43" s="22"/>
      <c r="W43" s="66"/>
      <c r="Z43" s="114">
        <f t="shared" si="2"/>
        <v>100</v>
      </c>
      <c r="AA43" s="114">
        <f t="shared" si="2"/>
        <v>100</v>
      </c>
      <c r="AB43" s="114">
        <f t="shared" si="2"/>
        <v>100</v>
      </c>
      <c r="AC43" s="114">
        <f t="shared" si="2"/>
        <v>100</v>
      </c>
      <c r="AD43" s="114">
        <f t="shared" si="2"/>
        <v>100</v>
      </c>
      <c r="AE43" s="114">
        <f t="shared" si="2"/>
        <v>0</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4A98EF2A-6AAB-40F5-945F-4A3B6C3E2323}"/>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706BAB25-E348-4BA6-A472-7B2B54056E4A}">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8BDC036D-9B9A-46DA-BF68-9847006C70D2}">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7D9B3184-F739-4BA4-9CFE-291EEBB50914}">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BEC0ED68-405E-4426-8559-72A9E8EC264F}">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DE67D111-67BA-4061-B36C-88196BEC3D7A}">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B77F-FFB7-4380-81FB-BF95114AC520}">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Tarporley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-8.5065741947070315</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-16.213014244223892</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17</v>
      </c>
      <c r="S19" s="158">
        <f>IF('Input Sheet'!U10&gt;20,20,'Input Sheet'!U10)</f>
        <v>0.3182924545965175</v>
      </c>
      <c r="T19" s="159">
        <f>'Input Sheet'!Z10</f>
        <v>25.019462154731521</v>
      </c>
      <c r="U19" s="22"/>
      <c r="V19" s="66"/>
      <c r="W19" s="150" t="str">
        <f>LEFT('Input Sheet'!S10,3)</f>
        <v>1.3</v>
      </c>
      <c r="X19" s="150">
        <f t="shared" si="1"/>
        <v>25.019462154731521</v>
      </c>
      <c r="Y19" s="150">
        <f t="shared" si="2"/>
        <v>0.3182924545965175</v>
      </c>
      <c r="Z19" s="160">
        <f>IF('Input Sheet'!Y10&gt;20,20,'Input Sheet'!Y10)</f>
        <v>-6.2203418441190124</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3</v>
      </c>
      <c r="S20" s="158">
        <f>IF('Input Sheet'!U11&gt;20,20,'Input Sheet'!U11)</f>
        <v>5.6169256693503082E-2</v>
      </c>
      <c r="T20" s="159">
        <f>'Input Sheet'!Z11</f>
        <v>6.7283273076473247</v>
      </c>
      <c r="U20" s="22"/>
      <c r="V20" s="66"/>
      <c r="W20" s="150" t="str">
        <f>LEFT('Input Sheet'!S11,3)</f>
        <v>1.4</v>
      </c>
      <c r="X20" s="150">
        <f t="shared" si="1"/>
        <v>6.7283273076473247</v>
      </c>
      <c r="Y20" s="150">
        <f t="shared" si="2"/>
        <v>5.6169256693503082E-2</v>
      </c>
      <c r="Z20" s="160">
        <f>IF('Input Sheet'!Y11&gt;20,20,'Input Sheet'!Y11)</f>
        <v>-6.2542786970921815</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15</v>
      </c>
      <c r="S21" s="158">
        <f>IF('Input Sheet'!U12&gt;20,20,'Input Sheet'!U12)</f>
        <v>0.28084628346751545</v>
      </c>
      <c r="T21" s="159">
        <f>'Input Sheet'!Z12</f>
        <v>24.460224187003398</v>
      </c>
      <c r="U21" s="22"/>
      <c r="V21" s="66"/>
      <c r="W21" s="150" t="str">
        <f>LEFT('Input Sheet'!S12,3)</f>
        <v>1.5</v>
      </c>
      <c r="X21" s="150">
        <f t="shared" si="1"/>
        <v>24.460224187003398</v>
      </c>
      <c r="Y21" s="150">
        <f t="shared" si="2"/>
        <v>0.28084628346751545</v>
      </c>
      <c r="Z21" s="160">
        <f>IF('Input Sheet'!Y12&gt;20,20,'Input Sheet'!Y12)</f>
        <v>-5.9497505748239314</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62</v>
      </c>
      <c r="S22" s="158">
        <f>IF('Input Sheet'!U13&gt;20,20,'Input Sheet'!U13)</f>
        <v>1.160831304999064</v>
      </c>
      <c r="T22" s="159">
        <f>'Input Sheet'!Z13</f>
        <v>47.823611221894012</v>
      </c>
      <c r="U22" s="22"/>
      <c r="V22" s="66"/>
      <c r="W22" s="150" t="str">
        <f>LEFT('Input Sheet'!S13,3)</f>
        <v>2.6</v>
      </c>
      <c r="X22" s="150">
        <f>IF(T22&gt;300,300,T22)</f>
        <v>47.823611221894012</v>
      </c>
      <c r="Y22" s="150">
        <f t="shared" si="2"/>
        <v>1.160831304999064</v>
      </c>
      <c r="Z22" s="160">
        <f>IF('Input Sheet'!Y13&gt;20,20,'Input Sheet'!Y13)</f>
        <v>-6.0142926710636324</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-8.3409360989655763</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0</v>
      </c>
      <c r="S24" s="158">
        <f>IF('Input Sheet'!U15&gt;20,20,'Input Sheet'!U15)</f>
        <v>0</v>
      </c>
      <c r="T24" s="159">
        <f>'Input Sheet'!Z15</f>
        <v>0</v>
      </c>
      <c r="U24" s="22"/>
      <c r="V24" s="66"/>
      <c r="W24" s="150" t="str">
        <f>LEFT('Input Sheet'!S15,3)</f>
        <v>2.8</v>
      </c>
      <c r="X24" s="150">
        <f t="shared" si="1"/>
        <v>0</v>
      </c>
      <c r="Y24" s="150">
        <f t="shared" si="2"/>
        <v>0</v>
      </c>
      <c r="Z24" s="160">
        <f>IF('Input Sheet'!Y15&gt;20,20,'Input Sheet'!Y15)</f>
        <v>-12.142333622824676</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116</v>
      </c>
      <c r="S25" s="158">
        <f>IF('Input Sheet'!U16&gt;20,20,'Input Sheet'!U16)</f>
        <v>2.1718779254821197</v>
      </c>
      <c r="T25" s="159">
        <f>'Input Sheet'!Z16</f>
        <v>39.960820008223848</v>
      </c>
      <c r="U25" s="22"/>
      <c r="V25" s="66"/>
      <c r="W25" s="150" t="str">
        <f>LEFT('Input Sheet'!S16,3)</f>
        <v>2.9</v>
      </c>
      <c r="X25" s="150">
        <f t="shared" si="1"/>
        <v>39.960820008223848</v>
      </c>
      <c r="Y25" s="150">
        <f t="shared" si="2"/>
        <v>2.1718779254821197</v>
      </c>
      <c r="Z25" s="160">
        <f>IF('Input Sheet'!Y16&gt;20,20,'Input Sheet'!Y16)</f>
        <v>-10.519167722670225</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17</v>
      </c>
      <c r="S26" s="158">
        <f>IF('Input Sheet'!U17&gt;20,20,'Input Sheet'!U17)</f>
        <v>0.3182924545965175</v>
      </c>
      <c r="T26" s="159">
        <f>'Input Sheet'!Z17</f>
        <v>13.124510793481473</v>
      </c>
      <c r="U26" s="22"/>
      <c r="V26" s="66"/>
      <c r="W26" s="150" t="str">
        <f>LEFT('Input Sheet'!S17,4)</f>
        <v>3.10</v>
      </c>
      <c r="X26" s="150">
        <f t="shared" si="1"/>
        <v>13.124510793481473</v>
      </c>
      <c r="Y26" s="150">
        <f t="shared" si="2"/>
        <v>0.3182924545965175</v>
      </c>
      <c r="Z26" s="160">
        <f>IF('Input Sheet'!Y17&gt;20,20,'Input Sheet'!Y17)</f>
        <v>-10.009474392582819</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0</v>
      </c>
      <c r="S27" s="158">
        <f>IF('Input Sheet'!U18&gt;20,20,'Input Sheet'!U18)</f>
        <v>0</v>
      </c>
      <c r="T27" s="159">
        <f>'Input Sheet'!Z18</f>
        <v>0</v>
      </c>
      <c r="U27" s="22"/>
      <c r="V27" s="66"/>
      <c r="W27" s="150" t="str">
        <f>LEFT('Input Sheet'!S18,4)</f>
        <v>3.11</v>
      </c>
      <c r="X27" s="150">
        <f t="shared" si="1"/>
        <v>0</v>
      </c>
      <c r="Y27" s="150">
        <f t="shared" si="2"/>
        <v>0</v>
      </c>
      <c r="Z27" s="160">
        <f>IF('Input Sheet'!Y18&gt;20,20,'Input Sheet'!Y18)</f>
        <v>-13.680704612279728</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0</v>
      </c>
      <c r="S28" s="158">
        <f>IF('Input Sheet'!U19&gt;20,20,'Input Sheet'!U19)</f>
        <v>0</v>
      </c>
      <c r="T28" s="159">
        <f>'Input Sheet'!Z19</f>
        <v>0</v>
      </c>
      <c r="U28" s="22"/>
      <c r="V28" s="66"/>
      <c r="W28" s="150" t="str">
        <f>LEFT('Input Sheet'!S19,4)</f>
        <v>3.12</v>
      </c>
      <c r="X28" s="150">
        <f t="shared" si="1"/>
        <v>0</v>
      </c>
      <c r="Y28" s="150">
        <f t="shared" si="2"/>
        <v>0</v>
      </c>
      <c r="Z28" s="160">
        <f>IF('Input Sheet'!Y19&gt;20,20,'Input Sheet'!Y19)</f>
        <v>-11.722183687174853</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236</v>
      </c>
      <c r="S29" s="158">
        <f>IF('Input Sheet'!U20&gt;20,20,'Input Sheet'!U20)</f>
        <v>4.4186481932222428</v>
      </c>
      <c r="T29" s="159">
        <f>'Input Sheet'!Z20</f>
        <v>161.61958945379652</v>
      </c>
      <c r="U29" s="22"/>
      <c r="V29" s="66"/>
      <c r="W29" s="150" t="str">
        <f>LEFT('Input Sheet'!S20,4)</f>
        <v>3.13</v>
      </c>
      <c r="X29" s="150">
        <f t="shared" si="1"/>
        <v>161.61958945379652</v>
      </c>
      <c r="Y29" s="150">
        <f t="shared" si="2"/>
        <v>4.4186481932222428</v>
      </c>
      <c r="Z29" s="160">
        <f>IF('Input Sheet'!Y20&gt;20,20,'Input Sheet'!Y20)</f>
        <v>7.550004854925545</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-13.90704500428693</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351</v>
      </c>
      <c r="S31" s="158">
        <f>IF('Input Sheet'!U22&gt;20,20,'Input Sheet'!U22)</f>
        <v>6.5718030331398616</v>
      </c>
      <c r="T31" s="159">
        <f>'Input Sheet'!Z22</f>
        <v>120.91592950764283</v>
      </c>
      <c r="U31" s="22"/>
      <c r="V31" s="66"/>
      <c r="W31" s="150" t="str">
        <f>LEFT('Input Sheet'!S22,4)</f>
        <v>4.15</v>
      </c>
      <c r="X31" s="150">
        <f t="shared" si="1"/>
        <v>120.91592950764283</v>
      </c>
      <c r="Y31" s="150">
        <f t="shared" si="2"/>
        <v>6.5718030331398616</v>
      </c>
      <c r="Z31" s="160">
        <f>IF('Input Sheet'!Y22&gt;20,20,'Input Sheet'!Y22)</f>
        <v>3.6645765414614115</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0</v>
      </c>
      <c r="S32" s="158">
        <f>IF('Input Sheet'!U23&gt;20,20,'Input Sheet'!U23)</f>
        <v>0</v>
      </c>
      <c r="T32" s="159">
        <f>'Input Sheet'!Z23</f>
        <v>0</v>
      </c>
      <c r="U32" s="22"/>
      <c r="V32" s="66"/>
      <c r="W32" s="150" t="str">
        <f>LEFT('Input Sheet'!S23,4)</f>
        <v>4.16</v>
      </c>
      <c r="X32" s="150">
        <f t="shared" si="1"/>
        <v>0</v>
      </c>
      <c r="Y32" s="150">
        <f t="shared" si="2"/>
        <v>0</v>
      </c>
      <c r="Z32" s="160">
        <f>IF('Input Sheet'!Y23&gt;20,20,'Input Sheet'!Y23)</f>
        <v>-14.713763772579256</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149</v>
      </c>
      <c r="S33" s="158">
        <f>IF('Input Sheet'!U24&gt;20,20,'Input Sheet'!U24)</f>
        <v>2.7897397491106535</v>
      </c>
      <c r="T33" s="159">
        <f>'Input Sheet'!Z24</f>
        <v>43.796790935718377</v>
      </c>
      <c r="U33" s="22"/>
      <c r="V33" s="66"/>
      <c r="W33" s="150" t="str">
        <f>LEFT('Input Sheet'!S24,4)</f>
        <v>4.17</v>
      </c>
      <c r="X33" s="150">
        <f t="shared" si="1"/>
        <v>43.796790935718377</v>
      </c>
      <c r="Y33" s="150">
        <f t="shared" si="2"/>
        <v>2.7897397491106535</v>
      </c>
      <c r="Z33" s="160">
        <f>IF('Input Sheet'!Y24&gt;20,20,'Input Sheet'!Y24)</f>
        <v>-10.713342207785857</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75</v>
      </c>
      <c r="S34" s="158">
        <f>IF('Input Sheet'!U25&gt;20,20,'Input Sheet'!U25)</f>
        <v>1.4042314173375772</v>
      </c>
      <c r="T34" s="159">
        <f>'Input Sheet'!Z25</f>
        <v>20.494269845147866</v>
      </c>
      <c r="U34" s="22"/>
      <c r="V34" s="66"/>
      <c r="W34" s="150" t="str">
        <f>LEFT('Input Sheet'!S25,4)</f>
        <v>4.18</v>
      </c>
      <c r="X34" s="150">
        <f t="shared" si="1"/>
        <v>20.494269845147866</v>
      </c>
      <c r="Y34" s="150">
        <f t="shared" si="2"/>
        <v>1.4042314173375772</v>
      </c>
      <c r="Z34" s="160">
        <f>IF('Input Sheet'!Y25&gt;20,20,'Input Sheet'!Y25)</f>
        <v>-15.758891330378695</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696</v>
      </c>
      <c r="S35" s="158">
        <f>IF('Input Sheet'!U26&gt;20,20,'Input Sheet'!U26)</f>
        <v>13.031267552892716</v>
      </c>
      <c r="T35" s="159">
        <f>'Input Sheet'!Z26</f>
        <v>202.57086150802772</v>
      </c>
      <c r="U35" s="22"/>
      <c r="V35" s="66"/>
      <c r="W35" s="150" t="str">
        <f>LEFT('Input Sheet'!S26,4)</f>
        <v>4.19</v>
      </c>
      <c r="X35" s="150">
        <f t="shared" si="1"/>
        <v>202.57086150802772</v>
      </c>
      <c r="Y35" s="150">
        <f t="shared" si="2"/>
        <v>13.031267552892716</v>
      </c>
      <c r="Z35" s="160">
        <f>IF('Input Sheet'!Y26&gt;20,20,'Input Sheet'!Y26)</f>
        <v>19.655253529833256</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183</v>
      </c>
      <c r="S36" s="158">
        <f>IF('Input Sheet'!U27&gt;20,20,'Input Sheet'!U27)</f>
        <v>3.4263246583036886</v>
      </c>
      <c r="T36" s="159">
        <f>'Input Sheet'!Z27</f>
        <v>81.728995674576097</v>
      </c>
      <c r="U36" s="22"/>
      <c r="V36" s="66"/>
      <c r="W36" s="150" t="str">
        <f>LEFT('Input Sheet'!S27,4)</f>
        <v>5.20</v>
      </c>
      <c r="X36" s="150">
        <f t="shared" si="1"/>
        <v>81.728995674576097</v>
      </c>
      <c r="Y36" s="150">
        <f t="shared" si="2"/>
        <v>3.4263246583036886</v>
      </c>
      <c r="Z36" s="160">
        <f>IF('Input Sheet'!Y27&gt;20,20,'Input Sheet'!Y27)</f>
        <v>-2.7931848444117531</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45</v>
      </c>
      <c r="S37" s="158">
        <f>IF('Input Sheet'!U28&gt;20,20,'Input Sheet'!U28)</f>
        <v>0.84253885040254628</v>
      </c>
      <c r="T37" s="159">
        <f>'Input Sheet'!Z28</f>
        <v>15.146754454670457</v>
      </c>
      <c r="U37" s="22"/>
      <c r="V37" s="66"/>
      <c r="W37" s="150" t="str">
        <f>LEFT('Input Sheet'!S28,4)</f>
        <v>5.21</v>
      </c>
      <c r="X37" s="150">
        <f t="shared" si="1"/>
        <v>15.146754454670457</v>
      </c>
      <c r="Y37" s="150">
        <f t="shared" si="2"/>
        <v>0.84253885040254628</v>
      </c>
      <c r="Z37" s="160">
        <f>IF('Input Sheet'!Y28&gt;20,20,'Input Sheet'!Y28)</f>
        <v>-15.050214559904175</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437</v>
      </c>
      <c r="S38" s="158">
        <f>IF('Input Sheet'!U29&gt;20,20,'Input Sheet'!U29)</f>
        <v>8.18198839168695</v>
      </c>
      <c r="T38" s="159">
        <f>'Input Sheet'!Z29</f>
        <v>136.58901527971543</v>
      </c>
      <c r="U38" s="22"/>
      <c r="V38" s="66"/>
      <c r="W38" s="150" t="str">
        <f>LEFT('Input Sheet'!S29,4)</f>
        <v>5.22</v>
      </c>
      <c r="X38" s="150">
        <f t="shared" si="1"/>
        <v>136.58901527971543</v>
      </c>
      <c r="Y38" s="150">
        <f t="shared" si="2"/>
        <v>8.18198839168695</v>
      </c>
      <c r="Z38" s="160">
        <f>IF('Input Sheet'!Y29&gt;20,20,'Input Sheet'!Y29)</f>
        <v>6.7498954291960791</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411</v>
      </c>
      <c r="S39" s="158">
        <f>IF('Input Sheet'!U30&gt;20,20,'Input Sheet'!U30)</f>
        <v>7.6951881670099223</v>
      </c>
      <c r="T39" s="159">
        <f>'Input Sheet'!Z30</f>
        <v>124.46676840484012</v>
      </c>
      <c r="U39" s="22"/>
      <c r="V39" s="66"/>
      <c r="W39" s="150" t="str">
        <f>LEFT('Input Sheet'!S30,4)</f>
        <v>5.23</v>
      </c>
      <c r="X39" s="150">
        <f t="shared" si="1"/>
        <v>124.46676840484012</v>
      </c>
      <c r="Y39" s="150">
        <f t="shared" si="2"/>
        <v>7.6951881670099223</v>
      </c>
      <c r="Z39" s="160">
        <f>IF('Input Sheet'!Y30&gt;20,20,'Input Sheet'!Y30)</f>
        <v>4.5901718294465708</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1808</v>
      </c>
      <c r="S40" s="158">
        <f>IF('Input Sheet'!U31&gt;20,20,'Input Sheet'!U31)</f>
        <v>20</v>
      </c>
      <c r="T40" s="159">
        <f>'Input Sheet'!Z31</f>
        <v>394.64338175112232</v>
      </c>
      <c r="U40" s="22"/>
      <c r="V40" s="66"/>
      <c r="W40" s="150" t="str">
        <f>LEFT('Input Sheet'!S31,4)</f>
        <v>5.24</v>
      </c>
      <c r="X40" s="150">
        <f t="shared" si="1"/>
        <v>300</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720</v>
      </c>
      <c r="S41" s="158">
        <f>IF('Input Sheet'!U32&gt;20,20,'Input Sheet'!U32)</f>
        <v>13.48062160644074</v>
      </c>
      <c r="T41" s="159">
        <f>'Input Sheet'!Z32</f>
        <v>404.80353002290587</v>
      </c>
      <c r="U41" s="22"/>
      <c r="V41" s="66"/>
      <c r="W41" s="150" t="str">
        <f>LEFT('Input Sheet'!S32,4)</f>
        <v>5.25</v>
      </c>
      <c r="X41" s="150">
        <f t="shared" si="1"/>
        <v>300</v>
      </c>
      <c r="Y41" s="150">
        <f t="shared" si="2"/>
        <v>13.48062160644074</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39B925B1-6EC2-4992-AEA0-4628944BFD22}"/>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4450-7E12-49A8-A939-32120C5E013B}">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Tarporley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4.7689130120763902E-2</v>
      </c>
      <c r="K20" s="212"/>
      <c r="L20" s="213">
        <f>IF('Wellbeing Acorn Knowledge Group'!$AX$3=0,'Wellbeing Acorn Knowledge Group'!AZ6,'Wellbeing Acorn Knowledge Group'!AZ36)</f>
        <v>96.011225419420825</v>
      </c>
      <c r="M20" s="213"/>
      <c r="N20" s="214"/>
      <c r="O20" s="214"/>
      <c r="P20" s="214"/>
      <c r="Q20" s="214"/>
      <c r="R20" s="78"/>
      <c r="S20" s="78"/>
      <c r="T20" s="78"/>
      <c r="U20" s="72"/>
      <c r="V20" s="72"/>
      <c r="W20" s="187"/>
      <c r="X20" s="66"/>
      <c r="Y20" s="84"/>
      <c r="Z20" s="1">
        <f>IF(L20="",100,L20)</f>
        <v>96.011225419420825</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0.14866167911421085</v>
      </c>
      <c r="K21" s="212"/>
      <c r="L21" s="213">
        <f>IF('Wellbeing Acorn Knowledge Group'!$AX$3=0,'Wellbeing Acorn Knowledge Group'!AZ7,'Wellbeing Acorn Knowledge Group'!AZ37)</f>
        <v>98.921846159353862</v>
      </c>
      <c r="M21" s="213"/>
      <c r="N21" s="214"/>
      <c r="O21" s="214"/>
      <c r="P21" s="214"/>
      <c r="Q21" s="214"/>
      <c r="R21" s="78"/>
      <c r="S21" s="78"/>
      <c r="T21" s="78"/>
      <c r="U21" s="72"/>
      <c r="V21" s="72"/>
      <c r="W21" s="187"/>
      <c r="X21" s="66"/>
      <c r="Y21" s="84"/>
      <c r="Z21" s="1">
        <f>IF(L21="",100,L21)</f>
        <v>98.921846159353862</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7.0336259845160079E-2</v>
      </c>
      <c r="K22" s="212"/>
      <c r="L22" s="213">
        <f>IF('Wellbeing Acorn Knowledge Group'!$AX$3=0,'Wellbeing Acorn Knowledge Group'!AZ8,'Wellbeing Acorn Knowledge Group'!AZ38)</f>
        <v>85.768761761579199</v>
      </c>
      <c r="M22" s="213"/>
      <c r="N22" s="214"/>
      <c r="O22" s="214"/>
      <c r="P22" s="214"/>
      <c r="Q22" s="214"/>
      <c r="R22" s="78"/>
      <c r="S22" s="78"/>
      <c r="T22" s="78"/>
      <c r="U22" s="72"/>
      <c r="V22" s="72"/>
      <c r="W22" s="187"/>
      <c r="X22" s="66"/>
      <c r="Y22" s="84"/>
      <c r="Z22" s="1">
        <f>IF(L22="",100,L22)</f>
        <v>85.768761761579199</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0.12280795378299943</v>
      </c>
      <c r="K23" s="212"/>
      <c r="L23" s="213">
        <f>IF('Wellbeing Acorn Knowledge Group'!$AX$3=0,'Wellbeing Acorn Knowledge Group'!AZ9,'Wellbeing Acorn Knowledge Group'!AZ39)</f>
        <v>92.64625999664095</v>
      </c>
      <c r="M23" s="213"/>
      <c r="N23" s="214"/>
      <c r="O23" s="214"/>
      <c r="P23" s="214"/>
      <c r="Q23" s="214"/>
      <c r="R23" s="78"/>
      <c r="S23" s="78"/>
      <c r="T23" s="78"/>
      <c r="U23" s="72"/>
      <c r="V23" s="72"/>
      <c r="W23" s="187"/>
      <c r="X23" s="66"/>
      <c r="Y23" s="84"/>
      <c r="Z23" s="1">
        <f t="shared" ref="Z23:Z65" si="1">IF(L23="",100,L23)</f>
        <v>92.64625999664095</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0.19673917447743869</v>
      </c>
      <c r="K24" s="212"/>
      <c r="L24" s="213">
        <f>IF('Wellbeing Acorn Knowledge Group'!$AX$3=0,'Wellbeing Acorn Knowledge Group'!AZ10,'Wellbeing Acorn Knowledge Group'!AZ40)</f>
        <v>101.0061503060244</v>
      </c>
      <c r="M24" s="213"/>
      <c r="N24" s="214"/>
      <c r="O24" s="214"/>
      <c r="P24" s="214"/>
      <c r="Q24" s="214"/>
      <c r="R24" s="78"/>
      <c r="S24" s="78"/>
      <c r="T24" s="78"/>
      <c r="U24" s="72"/>
      <c r="V24" s="72"/>
      <c r="W24" s="187"/>
      <c r="X24" s="66"/>
      <c r="Y24" s="84"/>
      <c r="Z24" s="1">
        <f t="shared" si="1"/>
        <v>101.0061503060244</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0.20551333525070209</v>
      </c>
      <c r="K25" s="212"/>
      <c r="L25" s="213">
        <f>IF('Wellbeing Acorn Knowledge Group'!$AX$3=0,'Wellbeing Acorn Knowledge Group'!AZ11,'Wellbeing Acorn Knowledge Group'!AZ41)</f>
        <v>105.99514342050212</v>
      </c>
      <c r="M25" s="213"/>
      <c r="N25" s="214"/>
      <c r="O25" s="214"/>
      <c r="P25" s="214"/>
      <c r="Q25" s="214"/>
      <c r="R25" s="78"/>
      <c r="S25" s="78"/>
      <c r="T25" s="78"/>
      <c r="U25" s="72"/>
      <c r="V25" s="72"/>
      <c r="W25" s="187"/>
      <c r="X25" s="66"/>
      <c r="Y25" s="84"/>
      <c r="Z25" s="1">
        <f t="shared" si="1"/>
        <v>105.99514342050212</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0.10643771734693878</v>
      </c>
      <c r="K26" s="212"/>
      <c r="L26" s="213">
        <f>IF('Wellbeing Acorn Knowledge Group'!$AX$3=0,'Wellbeing Acorn Knowledge Group'!AZ12,'Wellbeing Acorn Knowledge Group'!AZ42)</f>
        <v>107.01790470862392</v>
      </c>
      <c r="M26" s="213"/>
      <c r="N26" s="214"/>
      <c r="O26" s="214"/>
      <c r="P26" s="214"/>
      <c r="Q26" s="214"/>
      <c r="R26" s="78"/>
      <c r="S26" s="78"/>
      <c r="T26" s="78"/>
      <c r="U26" s="72"/>
      <c r="V26" s="72"/>
      <c r="W26" s="187"/>
      <c r="X26" s="66"/>
      <c r="Y26" s="84"/>
      <c r="Z26" s="1">
        <f t="shared" si="1"/>
        <v>107.01790470862392</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0.10181475010260252</v>
      </c>
      <c r="K27" s="212"/>
      <c r="L27" s="213">
        <f>IF('Wellbeing Acorn Knowledge Group'!$AX$3=0,'Wellbeing Acorn Knowledge Group'!AZ13,'Wellbeing Acorn Knowledge Group'!AZ43)</f>
        <v>104.57723884550283</v>
      </c>
      <c r="M27" s="213"/>
      <c r="N27" s="214"/>
      <c r="O27" s="214"/>
      <c r="P27" s="214"/>
      <c r="Q27" s="214"/>
      <c r="R27" s="78"/>
      <c r="S27" s="78"/>
      <c r="T27" s="78"/>
      <c r="U27" s="72"/>
      <c r="V27" s="72"/>
      <c r="W27" s="187"/>
      <c r="X27" s="66"/>
      <c r="Y27" s="84"/>
      <c r="Z27" s="1">
        <f t="shared" si="1"/>
        <v>104.57723884550283</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5B9A71D7-2575-42FD-88B2-3D57B1C14BB7}">
      <formula1>List2</formula1>
    </dataValidation>
    <dataValidation type="list" allowBlank="1" showInputMessage="1" showErrorMessage="1" sqref="F13:M13" xr:uid="{12966330-1674-407A-9F21-4896F5B6C73F}">
      <formula1>Feature_list</formula1>
    </dataValidation>
  </dataValidations>
  <hyperlinks>
    <hyperlink ref="J8:W8" r:id="rId1" tooltip="CACI Copyrights" display="http://www.caci.co.uk/copyrightnotices.pdf" xr:uid="{126E4556-2058-4006-81C1-F49B7C8B40E2}"/>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A7988-8578-4629-85BF-00F438AD936E}">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1915A8F8-82A3-4F34-B76B-8D9737F56D72}"/>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76B5-2124-4991-82EB-F679D21F2677}">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-8.5065741947070315</v>
      </c>
      <c r="M8" s="309">
        <f t="shared" si="0"/>
        <v>0</v>
      </c>
      <c r="N8" s="311"/>
      <c r="O8" s="312" t="str">
        <f>LEFT(S8,1)</f>
        <v>1</v>
      </c>
      <c r="P8" s="312" t="str">
        <f>LEFT(S8,3)</f>
        <v>1.1</v>
      </c>
      <c r="Q8" s="312">
        <f>RANK(Z8,$Z$8:$Z$72,0)+COUNTIF($Z$8:Z8,Z8)-1</f>
        <v>18</v>
      </c>
      <c r="R8" s="312">
        <f>RANK(U8,$U$8:$U$72,0)+COUNTIF($U$8:U8,U8)-1</f>
        <v>18</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-8.5065741947070315</v>
      </c>
      <c r="Z8" s="309">
        <f>IF(AND(W8&gt;0,X8&gt;0),(U8/W8)*100,0)</f>
        <v>0</v>
      </c>
      <c r="AA8" s="72"/>
      <c r="AB8" s="315">
        <v>1</v>
      </c>
      <c r="AC8" s="293" t="str">
        <f>VLOOKUP($AB$8,$Q$8:$Z$73,3,FALSE)</f>
        <v>5.25 First-class fitness</v>
      </c>
      <c r="AD8" s="309">
        <f>VLOOKUP($AB$8,$Q$8:$Z$72,4,FALSE)</f>
        <v>720</v>
      </c>
      <c r="AE8" s="310">
        <f>VLOOKUP($AB$8,$Q$8:$Z$72,5,FALSE)</f>
        <v>13.48062160644074</v>
      </c>
      <c r="AF8" s="309">
        <f>VLOOKUP($AB$8,$Q$8:$Z$72,6,FALSE)</f>
        <v>12434</v>
      </c>
      <c r="AG8" s="310">
        <f>VLOOKUP($AB$8,$Q$8:$Z$72,7,FALSE)</f>
        <v>3.3301640441914961</v>
      </c>
      <c r="AH8" s="310">
        <f>VLOOKUP($AB$8,$Q$8:$Z$72,8,FALSE)</f>
        <v>5.7905742319446682</v>
      </c>
      <c r="AI8" s="310">
        <f>VLOOKUP($AB$8,$Q$8:$Z$72,9,FALSE)</f>
        <v>41.344581883444903</v>
      </c>
      <c r="AJ8" s="309">
        <f>VLOOKUP($AB$8,$Q$8:$Z$72,10,FALSE)</f>
        <v>404.80353002290587</v>
      </c>
      <c r="AK8" s="72"/>
      <c r="AL8" s="315">
        <v>1</v>
      </c>
      <c r="AM8" s="293" t="str">
        <f>VLOOKUP($AL$8,$R$8:$Z$72,2,FALSE)</f>
        <v>5.24 Comfortable maturity</v>
      </c>
      <c r="AN8" s="309">
        <f>VLOOKUP($AL$8,$R$8:$Z$72,3,FALSE)</f>
        <v>1808</v>
      </c>
      <c r="AO8" s="310">
        <f>VLOOKUP($AL$8,$R$8:$Z$72,4,FALSE)</f>
        <v>33.851338700617859</v>
      </c>
      <c r="AP8" s="309">
        <f>VLOOKUP($AL$8,$R$8:$Z$72,5,FALSE)</f>
        <v>32027</v>
      </c>
      <c r="AQ8" s="310">
        <f>VLOOKUP($AL$8,$R$8:$Z$72,6,FALSE)</f>
        <v>8.5777033813190489</v>
      </c>
      <c r="AR8" s="310">
        <f>VLOOKUP($AL$8,$R$8:$Z$72,7,FALSE)</f>
        <v>5.6452368314234862</v>
      </c>
      <c r="AS8" s="310">
        <f>VLOOKUP($AL$8,$R$8:$Z$72,8,FALSE)</f>
        <v>65.957992358099844</v>
      </c>
      <c r="AT8" s="309">
        <f>VLOOKUP($AL$8,$R$8:$Z$72,9,FALSE)</f>
        <v>394.64338175112232</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-16.213014244223892</v>
      </c>
      <c r="M9" s="309">
        <f t="shared" si="0"/>
        <v>0</v>
      </c>
      <c r="N9" s="311"/>
      <c r="O9" s="312" t="str">
        <f t="shared" ref="O9:O36" si="4">LEFT(S9,1)</f>
        <v>1</v>
      </c>
      <c r="P9" s="312" t="str">
        <f t="shared" ref="P9:P16" si="5">LEFT(S9,3)</f>
        <v>1.2</v>
      </c>
      <c r="Q9" s="312">
        <f>RANK(Z9,$Z$8:$Z$72,0)+COUNTIF($Z$8:Z9,Z9)-1</f>
        <v>19</v>
      </c>
      <c r="R9" s="312">
        <f>RANK(U9,$U$8:$U$72,0)+COUNTIF($U$8:U9,U9)-1</f>
        <v>19</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-16.213014244223892</v>
      </c>
      <c r="Z9" s="309">
        <f t="shared" ref="Z9:Z36" si="10">IF(AND(W9&gt;0,X9&gt;0),(U9/W9)*100,0)</f>
        <v>0</v>
      </c>
      <c r="AA9" s="72"/>
      <c r="AB9" s="315">
        <v>2</v>
      </c>
      <c r="AC9" s="293" t="str">
        <f>VLOOKUP($AB$9,$Q$8:$Z$72,3,FALSE)</f>
        <v>5.24 Comfortable maturity</v>
      </c>
      <c r="AD9" s="309">
        <f>VLOOKUP($AB$9,$Q$8:$Z$72,4,FALSE)</f>
        <v>1808</v>
      </c>
      <c r="AE9" s="310">
        <f>VLOOKUP($AB$9,$Q$8:$Z$72,5,FALSE)</f>
        <v>33.851338700617859</v>
      </c>
      <c r="AF9" s="309">
        <f>VLOOKUP($AB$9,$Q$8:$Z$72,6,FALSE)</f>
        <v>32027</v>
      </c>
      <c r="AG9" s="310">
        <f>VLOOKUP($AB$9,$Q$8:$Z$72,7,FALSE)</f>
        <v>8.5777033813190489</v>
      </c>
      <c r="AH9" s="310">
        <f>VLOOKUP($AB$9,$Q$8:$Z$72,8,FALSE)</f>
        <v>5.6452368314234862</v>
      </c>
      <c r="AI9" s="310">
        <f>VLOOKUP($AB$9,$Q$8:$Z$72,9,FALSE)</f>
        <v>65.957992358099844</v>
      </c>
      <c r="AJ9" s="309">
        <f>VLOOKUP($AB$9,$Q$8:$Z$72,10,FALSE)</f>
        <v>394.64338175112232</v>
      </c>
      <c r="AK9" s="72"/>
      <c r="AL9" s="315">
        <v>2</v>
      </c>
      <c r="AM9" s="293" t="str">
        <f>VLOOKUP($AL$9,$R$8:$Z$72,2,FALSE)</f>
        <v>5.25 First-class fitness</v>
      </c>
      <c r="AN9" s="309">
        <f>VLOOKUP($AL$9,$R$8:$Z$72,3,FALSE)</f>
        <v>720</v>
      </c>
      <c r="AO9" s="310">
        <f>VLOOKUP($AL$9,$R$8:$Z$72,4,FALSE)</f>
        <v>13.48062160644074</v>
      </c>
      <c r="AP9" s="309">
        <f>VLOOKUP($AL$9,$R$8:$Z$72,5,FALSE)</f>
        <v>12434</v>
      </c>
      <c r="AQ9" s="310">
        <f>VLOOKUP($AL$9,$R$8:$Z$72,6,FALSE)</f>
        <v>3.3301640441914961</v>
      </c>
      <c r="AR9" s="310">
        <f>VLOOKUP($AL$9,$R$8:$Z$72,7,FALSE)</f>
        <v>5.7905742319446682</v>
      </c>
      <c r="AS9" s="310">
        <f>VLOOKUP($AL$9,$R$8:$Z$72,8,FALSE)</f>
        <v>41.344581883444903</v>
      </c>
      <c r="AT9" s="309">
        <f>VLOOKUP($AL$9,$R$8:$Z$72,9,FALSE)</f>
        <v>404.80353002290587</v>
      </c>
      <c r="BK9" s="31"/>
      <c r="BM9" s="298"/>
      <c r="BN9" s="299"/>
      <c r="BP9" s="31"/>
      <c r="BQ9" s="31"/>
      <c r="BR9" s="31"/>
    </row>
    <row r="10" spans="2:70" ht="15" customHeight="1" x14ac:dyDescent="0.25">
      <c r="B10" s="306" t="s">
        <v>132</v>
      </c>
      <c r="C10" s="307">
        <v>17</v>
      </c>
      <c r="D10" s="307">
        <v>4750</v>
      </c>
      <c r="F10" s="308" t="str">
        <f t="shared" si="3"/>
        <v>1.3 Inactive singles</v>
      </c>
      <c r="G10" s="309">
        <f t="shared" si="0"/>
        <v>17</v>
      </c>
      <c r="H10" s="310">
        <f t="shared" si="0"/>
        <v>0.3182924545965175</v>
      </c>
      <c r="I10" s="309">
        <f t="shared" si="0"/>
        <v>4750</v>
      </c>
      <c r="J10" s="310">
        <f t="shared" si="0"/>
        <v>1.2721794442584533</v>
      </c>
      <c r="K10" s="310">
        <f t="shared" si="0"/>
        <v>0.35789473684210527</v>
      </c>
      <c r="L10" s="310">
        <f t="shared" si="0"/>
        <v>-6.2203418441190124</v>
      </c>
      <c r="M10" s="309">
        <f t="shared" si="0"/>
        <v>25.019462154731521</v>
      </c>
      <c r="N10" s="311"/>
      <c r="O10" s="312" t="str">
        <f t="shared" si="4"/>
        <v>1</v>
      </c>
      <c r="P10" s="312" t="str">
        <f t="shared" si="5"/>
        <v>1.3</v>
      </c>
      <c r="Q10" s="312">
        <f>RANK(Z10,$Z$8:$Z$72,0)+COUNTIF($Z$8:Z10,Z10)-1</f>
        <v>12</v>
      </c>
      <c r="R10" s="312">
        <f>RANK(U10,$U$8:$U$72,0)+COUNTIF($U$8:U10,U10)-1</f>
        <v>14</v>
      </c>
      <c r="S10" s="293" t="s">
        <v>133</v>
      </c>
      <c r="T10" s="313">
        <f t="shared" si="6"/>
        <v>17</v>
      </c>
      <c r="U10" s="314">
        <f t="shared" si="7"/>
        <v>0.3182924545965175</v>
      </c>
      <c r="V10" s="313">
        <f t="shared" si="8"/>
        <v>4750</v>
      </c>
      <c r="W10" s="314">
        <f t="shared" si="1"/>
        <v>1.2721794442584533</v>
      </c>
      <c r="X10" s="310">
        <f t="shared" si="9"/>
        <v>0.35789473684210527</v>
      </c>
      <c r="Y10" s="310">
        <f t="shared" si="2"/>
        <v>-6.2203418441190124</v>
      </c>
      <c r="Z10" s="309">
        <f>IF(AND(W10&gt;0,X10&gt;0),(U10/W10)*100,0)</f>
        <v>25.019462154731521</v>
      </c>
      <c r="AA10" s="72"/>
      <c r="AB10" s="315">
        <v>3</v>
      </c>
      <c r="AC10" s="293" t="str">
        <f>VLOOKUP($AB$10,$Q$8:$Z$72,3,FALSE)</f>
        <v>4.19 Active empty nesters</v>
      </c>
      <c r="AD10" s="309">
        <f>VLOOKUP($AB$10,$Q$8:$Z$72,4,FALSE)</f>
        <v>696</v>
      </c>
      <c r="AE10" s="310">
        <f>VLOOKUP($AB$10,$Q$8:$Z$72,5,FALSE)</f>
        <v>13.031267552892716</v>
      </c>
      <c r="AF10" s="309">
        <f>VLOOKUP($AB$10,$Q$8:$Z$72,6,FALSE)</f>
        <v>24019</v>
      </c>
      <c r="AG10" s="310">
        <f>VLOOKUP($AB$10,$Q$8:$Z$72,7,FALSE)</f>
        <v>6.4329427519250082</v>
      </c>
      <c r="AH10" s="310">
        <f>VLOOKUP($AB$10,$Q$8:$Z$72,8,FALSE)</f>
        <v>2.8977059827636453</v>
      </c>
      <c r="AI10" s="310">
        <f>VLOOKUP($AB$10,$Q$8:$Z$72,9,FALSE)</f>
        <v>19.655253529833256</v>
      </c>
      <c r="AJ10" s="309">
        <f>VLOOKUP($AB$10,$Q$8:$Z$72,10,FALSE)</f>
        <v>202.57086150802772</v>
      </c>
      <c r="AK10" s="72"/>
      <c r="AL10" s="315">
        <v>3</v>
      </c>
      <c r="AM10" s="293" t="str">
        <f>VLOOKUP($AL$10,$R$8:$Z$72,2,FALSE)</f>
        <v>4.19 Active empty nesters</v>
      </c>
      <c r="AN10" s="309">
        <f>VLOOKUP($AL$10,$R$8:$Z$72,3,FALSE)</f>
        <v>696</v>
      </c>
      <c r="AO10" s="310">
        <f>VLOOKUP($AL$10,$R$8:$Z$72,4,FALSE)</f>
        <v>13.031267552892716</v>
      </c>
      <c r="AP10" s="309">
        <f>VLOOKUP($AL$10,$R$8:$Z$72,5,FALSE)</f>
        <v>24019</v>
      </c>
      <c r="AQ10" s="310">
        <f>VLOOKUP($AL$10,$R$8:$Z$72,6,FALSE)</f>
        <v>6.4329427519250082</v>
      </c>
      <c r="AR10" s="310">
        <f>VLOOKUP($AL$10,$R$8:$Z$72,7,FALSE)</f>
        <v>2.8977059827636453</v>
      </c>
      <c r="AS10" s="310">
        <f>VLOOKUP($AL$10,$R$8:$Z$72,8,FALSE)</f>
        <v>19.655253529833256</v>
      </c>
      <c r="AT10" s="309">
        <f>VLOOKUP($AL$10,$R$8:$Z$72,9,FALSE)</f>
        <v>202.57086150802772</v>
      </c>
      <c r="BK10" s="31"/>
      <c r="BM10" s="298"/>
      <c r="BN10" s="299"/>
      <c r="BP10" s="31"/>
      <c r="BQ10" s="31"/>
      <c r="BR10" s="31"/>
    </row>
    <row r="11" spans="2:70" ht="15" customHeight="1" x14ac:dyDescent="0.25">
      <c r="B11" s="306" t="s">
        <v>134</v>
      </c>
      <c r="C11" s="307">
        <v>3</v>
      </c>
      <c r="D11" s="307">
        <v>3117</v>
      </c>
      <c r="F11" s="308" t="str">
        <f t="shared" si="3"/>
        <v>1.4 Struggling on low incomes</v>
      </c>
      <c r="G11" s="309">
        <f>IF($G$4=1,T11,IF($G$4=2,AD11,IF($G$4=3,AN11,"")))</f>
        <v>3</v>
      </c>
      <c r="H11" s="310">
        <f t="shared" si="0"/>
        <v>5.6169256693503082E-2</v>
      </c>
      <c r="I11" s="309">
        <f t="shared" si="0"/>
        <v>3117</v>
      </c>
      <c r="J11" s="310">
        <f t="shared" si="0"/>
        <v>0.83481754268496822</v>
      </c>
      <c r="K11" s="310">
        <f t="shared" si="0"/>
        <v>9.6246390760346495E-2</v>
      </c>
      <c r="L11" s="310">
        <f t="shared" si="0"/>
        <v>-6.2542786970921815</v>
      </c>
      <c r="M11" s="309">
        <f t="shared" si="0"/>
        <v>6.7283273076473247</v>
      </c>
      <c r="N11" s="311"/>
      <c r="O11" s="312" t="str">
        <f t="shared" si="4"/>
        <v>1</v>
      </c>
      <c r="P11" s="312" t="str">
        <f t="shared" si="5"/>
        <v>1.4</v>
      </c>
      <c r="Q11" s="312">
        <f>RANK(Z11,$Z$8:$Z$72,0)+COUNTIF($Z$8:Z11,Z11)-1</f>
        <v>17</v>
      </c>
      <c r="R11" s="312">
        <f>RANK(U11,$U$8:$U$72,0)+COUNTIF($U$8:U11,U11)-1</f>
        <v>17</v>
      </c>
      <c r="S11" s="293" t="s">
        <v>135</v>
      </c>
      <c r="T11" s="313">
        <f t="shared" si="6"/>
        <v>3</v>
      </c>
      <c r="U11" s="314">
        <f t="shared" si="7"/>
        <v>5.6169256693503082E-2</v>
      </c>
      <c r="V11" s="313">
        <f t="shared" si="8"/>
        <v>3117</v>
      </c>
      <c r="W11" s="314">
        <f t="shared" si="1"/>
        <v>0.83481754268496822</v>
      </c>
      <c r="X11" s="310">
        <f t="shared" si="9"/>
        <v>9.6246390760346495E-2</v>
      </c>
      <c r="Y11" s="310">
        <f t="shared" si="2"/>
        <v>-6.2542786970921815</v>
      </c>
      <c r="Z11" s="309">
        <f t="shared" si="10"/>
        <v>6.7283273076473247</v>
      </c>
      <c r="AA11" s="72"/>
      <c r="AB11" s="315">
        <v>4</v>
      </c>
      <c r="AC11" s="293" t="str">
        <f>VLOOKUP($AB$11,$Q$8:$Z$72,3,FALSE)</f>
        <v>3.13 Balanced behaviours</v>
      </c>
      <c r="AD11" s="309">
        <f>VLOOKUP($AB$11,$Q$8:$Z$72,4,FALSE)</f>
        <v>236</v>
      </c>
      <c r="AE11" s="310">
        <f>VLOOKUP($AB$11,$Q$8:$Z$72,5,FALSE)</f>
        <v>4.4186481932222428</v>
      </c>
      <c r="AF11" s="309">
        <f>VLOOKUP($AB$11,$Q$8:$Z$72,6,FALSE)</f>
        <v>10208</v>
      </c>
      <c r="AG11" s="310">
        <f>VLOOKUP($AB$11,$Q$8:$Z$72,7,FALSE)</f>
        <v>2.7339805825242718</v>
      </c>
      <c r="AH11" s="310">
        <f>VLOOKUP($AB$11,$Q$8:$Z$72,8,FALSE)</f>
        <v>2.3119122257053291</v>
      </c>
      <c r="AI11" s="310">
        <f>VLOOKUP($AB$11,$Q$8:$Z$72,9,FALSE)</f>
        <v>7.550004854925545</v>
      </c>
      <c r="AJ11" s="309">
        <f>VLOOKUP($AB$11,$Q$8:$Z$72,10,FALSE)</f>
        <v>161.61958945379652</v>
      </c>
      <c r="AK11" s="72"/>
      <c r="AL11" s="315">
        <v>4</v>
      </c>
      <c r="AM11" s="293" t="str">
        <f>VLOOKUP($AL$11,$R$8:$Z$72,2,FALSE)</f>
        <v>5.22 Healthy suburban households</v>
      </c>
      <c r="AN11" s="309">
        <f>VLOOKUP($AL$11,$R$8:$Z$72,3,FALSE)</f>
        <v>437</v>
      </c>
      <c r="AO11" s="310">
        <f>VLOOKUP($AL$11,$R$8:$Z$72,4,FALSE)</f>
        <v>8.18198839168695</v>
      </c>
      <c r="AP11" s="309">
        <f>VLOOKUP($AL$11,$R$8:$Z$72,5,FALSE)</f>
        <v>22366</v>
      </c>
      <c r="AQ11" s="310">
        <f>VLOOKUP($AL$11,$R$8:$Z$72,6,FALSE)</f>
        <v>5.9902243053230659</v>
      </c>
      <c r="AR11" s="310">
        <f>VLOOKUP($AL$11,$R$8:$Z$72,7,FALSE)</f>
        <v>1.9538585352767595</v>
      </c>
      <c r="AS11" s="310">
        <f>VLOOKUP($AL$11,$R$8:$Z$72,8,FALSE)</f>
        <v>6.7498954291960791</v>
      </c>
      <c r="AT11" s="309">
        <f>VLOOKUP($AL$11,$R$8:$Z$72,9,FALSE)</f>
        <v>136.58901527971543</v>
      </c>
      <c r="AU11" s="72"/>
      <c r="AV11" s="72"/>
      <c r="AW11" s="72"/>
      <c r="BK11" s="31"/>
      <c r="BM11" s="298"/>
      <c r="BN11" s="299"/>
      <c r="BP11" s="31"/>
      <c r="BR11" s="31"/>
    </row>
    <row r="12" spans="2:70" ht="15" customHeight="1" x14ac:dyDescent="0.25">
      <c r="B12" s="306" t="s">
        <v>136</v>
      </c>
      <c r="C12" s="307">
        <v>15</v>
      </c>
      <c r="D12" s="307">
        <v>4287</v>
      </c>
      <c r="F12" s="308" t="str">
        <f t="shared" si="3"/>
        <v>1.5 Multi-generational strains</v>
      </c>
      <c r="G12" s="309">
        <f t="shared" si="0"/>
        <v>15</v>
      </c>
      <c r="H12" s="310">
        <f t="shared" si="0"/>
        <v>0.28084628346751545</v>
      </c>
      <c r="I12" s="309">
        <f t="shared" si="0"/>
        <v>4287</v>
      </c>
      <c r="J12" s="310">
        <f t="shared" si="0"/>
        <v>1.148175426849682</v>
      </c>
      <c r="K12" s="310">
        <f t="shared" si="0"/>
        <v>0.34989503149055284</v>
      </c>
      <c r="L12" s="310">
        <f t="shared" si="0"/>
        <v>-5.9497505748239314</v>
      </c>
      <c r="M12" s="309">
        <f t="shared" si="0"/>
        <v>24.460224187003398</v>
      </c>
      <c r="N12" s="311"/>
      <c r="O12" s="312" t="str">
        <f t="shared" si="4"/>
        <v>1</v>
      </c>
      <c r="P12" s="312" t="str">
        <f t="shared" si="5"/>
        <v>1.5</v>
      </c>
      <c r="Q12" s="312">
        <f>RANK(Z12,$Z$8:$Z$72,0)+COUNTIF($Z$8:Z12,Z12)-1</f>
        <v>13</v>
      </c>
      <c r="R12" s="312">
        <f>RANK(U12,$U$8:$U$72,0)+COUNTIF($U$8:U12,U12)-1</f>
        <v>16</v>
      </c>
      <c r="S12" s="293" t="s">
        <v>137</v>
      </c>
      <c r="T12" s="313">
        <f t="shared" si="6"/>
        <v>15</v>
      </c>
      <c r="U12" s="314">
        <f t="shared" si="7"/>
        <v>0.28084628346751545</v>
      </c>
      <c r="V12" s="313">
        <f t="shared" si="8"/>
        <v>4287</v>
      </c>
      <c r="W12" s="314">
        <f t="shared" si="1"/>
        <v>1.148175426849682</v>
      </c>
      <c r="X12" s="310">
        <f t="shared" si="9"/>
        <v>0.34989503149055284</v>
      </c>
      <c r="Y12" s="310">
        <f>IF(AND((SQRT((W12*(100-W12))/SUM($T$8:$T$71)))&gt;0, SUM($T$8:$T$71)&gt;0),(U12-W12)/(SQRT((W12*(100-W12))/SUM($T$8:$T$71))),0)</f>
        <v>-5.9497505748239314</v>
      </c>
      <c r="Z12" s="309">
        <f>IF(AND(W12&gt;0,X12&gt;0),(U12/W12)*100,0)</f>
        <v>24.460224187003398</v>
      </c>
      <c r="AA12" s="72"/>
      <c r="AB12" s="315">
        <v>5</v>
      </c>
      <c r="AC12" s="293" t="str">
        <f>VLOOKUP($AB$12,$Q$8:$Z$72,3,FALSE)</f>
        <v>5.22 Healthy suburban households</v>
      </c>
      <c r="AD12" s="309">
        <f>VLOOKUP($AB$12,$Q$8:$Z$72,4,FALSE)</f>
        <v>437</v>
      </c>
      <c r="AE12" s="310">
        <f>VLOOKUP($AB$12,$Q$8:$Z$72,5,FALSE)</f>
        <v>8.18198839168695</v>
      </c>
      <c r="AF12" s="309">
        <f>VLOOKUP($AB$12,$Q$8:$Z$72,6,FALSE)</f>
        <v>22366</v>
      </c>
      <c r="AG12" s="310">
        <f>VLOOKUP($AB$12,$Q$8:$Z$72,7,FALSE)</f>
        <v>5.9902243053230659</v>
      </c>
      <c r="AH12" s="310">
        <f>VLOOKUP($AB$12,$Q$8:$Z$72,8,FALSE)</f>
        <v>1.9538585352767595</v>
      </c>
      <c r="AI12" s="310">
        <f>VLOOKUP($AB$12,$Q$8:$Z$72,9,FALSE)</f>
        <v>6.7498954291960791</v>
      </c>
      <c r="AJ12" s="309">
        <f>VLOOKUP($AB$12,$Q$8:$Z$72,10,FALSE)</f>
        <v>136.58901527971543</v>
      </c>
      <c r="AK12" s="72"/>
      <c r="AL12" s="315">
        <v>5</v>
      </c>
      <c r="AM12" s="293" t="str">
        <f>VLOOKUP($AL$12,$R$8:$Z$72,2,FALSE)</f>
        <v>5.23 Peak professionals</v>
      </c>
      <c r="AN12" s="309">
        <f>VLOOKUP($AL$12,$R$8:$Z$72,3,FALSE)</f>
        <v>411</v>
      </c>
      <c r="AO12" s="310">
        <f>VLOOKUP($AL$12,$R$8:$Z$72,4,FALSE)</f>
        <v>7.6951881670099223</v>
      </c>
      <c r="AP12" s="309">
        <f>VLOOKUP($AL$12,$R$8:$Z$72,5,FALSE)</f>
        <v>23084</v>
      </c>
      <c r="AQ12" s="310">
        <f>VLOOKUP($AL$12,$R$8:$Z$72,6,FALSE)</f>
        <v>6.1825242718446605</v>
      </c>
      <c r="AR12" s="310">
        <f>VLOOKUP($AL$12,$R$8:$Z$72,7,FALSE)</f>
        <v>1.7804539941084736</v>
      </c>
      <c r="AS12" s="310">
        <f>VLOOKUP($AL$12,$R$8:$Z$72,8,FALSE)</f>
        <v>4.5901718294465708</v>
      </c>
      <c r="AT12" s="309">
        <f>VLOOKUP($AL$12,$R$8:$Z$72,9,FALSE)</f>
        <v>124.46676840484012</v>
      </c>
      <c r="AU12" s="72"/>
      <c r="AV12" s="72"/>
      <c r="AW12" s="72"/>
      <c r="BK12" s="31"/>
      <c r="BM12" s="298"/>
      <c r="BN12" s="299"/>
      <c r="BP12" s="31"/>
      <c r="BR12" s="31"/>
    </row>
    <row r="13" spans="2:70" ht="15" customHeight="1" x14ac:dyDescent="0.25">
      <c r="B13" s="306" t="s">
        <v>138</v>
      </c>
      <c r="C13" s="307">
        <v>62</v>
      </c>
      <c r="D13" s="307">
        <v>9063</v>
      </c>
      <c r="F13" s="308" t="str">
        <f t="shared" si="3"/>
        <v>2.6 Stressed young families</v>
      </c>
      <c r="G13" s="309">
        <f>IF($G$4=1,T13,IF($G$4=2,AD13,IF($G$4=3,AN13,"")))</f>
        <v>62</v>
      </c>
      <c r="H13" s="310">
        <f t="shared" si="0"/>
        <v>1.160831304999064</v>
      </c>
      <c r="I13" s="309">
        <f t="shared" si="0"/>
        <v>9063</v>
      </c>
      <c r="J13" s="310">
        <f t="shared" si="0"/>
        <v>2.4273183796451292</v>
      </c>
      <c r="K13" s="310">
        <f t="shared" si="0"/>
        <v>0.68410018757585789</v>
      </c>
      <c r="L13" s="310">
        <f t="shared" si="0"/>
        <v>-6.0142926710636324</v>
      </c>
      <c r="M13" s="309">
        <f t="shared" si="0"/>
        <v>47.823611221894012</v>
      </c>
      <c r="N13" s="311"/>
      <c r="O13" s="312" t="str">
        <f t="shared" si="4"/>
        <v>2</v>
      </c>
      <c r="P13" s="312" t="str">
        <f t="shared" si="5"/>
        <v>2.6</v>
      </c>
      <c r="Q13" s="312">
        <f>RANK(Z13,$Z$8:$Z$72,0)+COUNTIF($Z$8:Z13,Z13)-1</f>
        <v>9</v>
      </c>
      <c r="R13" s="312">
        <f>RANK(U13,$U$8:$U$72,0)+COUNTIF($U$8:U13,U13)-1</f>
        <v>12</v>
      </c>
      <c r="S13" s="293" t="s">
        <v>139</v>
      </c>
      <c r="T13" s="313">
        <f t="shared" si="6"/>
        <v>62</v>
      </c>
      <c r="U13" s="314">
        <f t="shared" si="7"/>
        <v>1.160831304999064</v>
      </c>
      <c r="V13" s="313">
        <f t="shared" si="8"/>
        <v>9063</v>
      </c>
      <c r="W13" s="314">
        <f t="shared" si="1"/>
        <v>2.4273183796451292</v>
      </c>
      <c r="X13" s="310">
        <f t="shared" si="9"/>
        <v>0.68410018757585789</v>
      </c>
      <c r="Y13" s="310">
        <f t="shared" si="2"/>
        <v>-6.0142926710636324</v>
      </c>
      <c r="Z13" s="309">
        <f t="shared" si="10"/>
        <v>47.823611221894012</v>
      </c>
      <c r="AA13" s="72"/>
      <c r="AB13" s="315">
        <v>6</v>
      </c>
      <c r="AC13" s="293" t="str">
        <f>VLOOKUP($AB$13,$Q$8:$Z$72,3,FALSE)</f>
        <v>5.23 Peak professionals</v>
      </c>
      <c r="AD13" s="309">
        <f>VLOOKUP($AB$13,$Q$8:$Z$72,4,FALSE)</f>
        <v>411</v>
      </c>
      <c r="AE13" s="310">
        <f>VLOOKUP($AB$13,$Q$8:$Z$72,5,FALSE)</f>
        <v>7.6951881670099223</v>
      </c>
      <c r="AF13" s="309">
        <f>VLOOKUP($AB$13,$Q$8:$Z$72,6,FALSE)</f>
        <v>23084</v>
      </c>
      <c r="AG13" s="310">
        <f>VLOOKUP($AB$13,$Q$8:$Z$72,7,FALSE)</f>
        <v>6.1825242718446605</v>
      </c>
      <c r="AH13" s="310">
        <f>VLOOKUP($AB$13,$Q$8:$Z$72,8,FALSE)</f>
        <v>1.7804539941084736</v>
      </c>
      <c r="AI13" s="310">
        <f>VLOOKUP($AB$13,$Q$8:$Z$72,9,FALSE)</f>
        <v>4.5901718294465708</v>
      </c>
      <c r="AJ13" s="309">
        <f>VLOOKUP($AB$13,$Q$8:$Z$72,10,FALSE)</f>
        <v>124.46676840484012</v>
      </c>
      <c r="AK13" s="72"/>
      <c r="AL13" s="315">
        <v>6</v>
      </c>
      <c r="AM13" s="293" t="str">
        <f>VLOOKUP($AL$13,$R$8:$Z$72,2,FALSE)</f>
        <v>4.15 Sociable pensioners</v>
      </c>
      <c r="AN13" s="309">
        <f>VLOOKUP($AL$13,$R$8:$Z$72,3,FALSE)</f>
        <v>351</v>
      </c>
      <c r="AO13" s="310">
        <f>VLOOKUP($AL$13,$R$8:$Z$72,4,FALSE)</f>
        <v>6.5718030331398616</v>
      </c>
      <c r="AP13" s="309">
        <f>VLOOKUP($AL$13,$R$8:$Z$72,5,FALSE)</f>
        <v>20293</v>
      </c>
      <c r="AQ13" s="310">
        <f>VLOOKUP($AL$13,$R$8:$Z$72,6,FALSE)</f>
        <v>5.4350184131235348</v>
      </c>
      <c r="AR13" s="310">
        <f>VLOOKUP($AL$13,$R$8:$Z$72,7,FALSE)</f>
        <v>1.7296604740550929</v>
      </c>
      <c r="AS13" s="310">
        <f>VLOOKUP($AL$13,$R$8:$Z$72,8,FALSE)</f>
        <v>3.6645765414614115</v>
      </c>
      <c r="AT13" s="309">
        <f>VLOOKUP($AL$13,$R$8:$Z$72,9,FALSE)</f>
        <v>120.91592950764283</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-8.3409360989655763</v>
      </c>
      <c r="M14" s="309">
        <f t="shared" si="0"/>
        <v>0</v>
      </c>
      <c r="N14" s="311"/>
      <c r="O14" s="312" t="str">
        <f t="shared" si="4"/>
        <v>2</v>
      </c>
      <c r="P14" s="312" t="str">
        <f t="shared" si="5"/>
        <v>2.7</v>
      </c>
      <c r="Q14" s="312">
        <f>RANK(Z14,$Z$8:$Z$72,0)+COUNTIF($Z$8:Z14,Z14)-1</f>
        <v>20</v>
      </c>
      <c r="R14" s="312">
        <f>RANK(U14,$U$8:$U$72,0)+COUNTIF($U$8:U14,U14)-1</f>
        <v>20</v>
      </c>
      <c r="S14" s="293" t="s">
        <v>141</v>
      </c>
      <c r="T14" s="313">
        <f t="shared" si="6"/>
        <v>0</v>
      </c>
      <c r="U14" s="314">
        <f t="shared" si="7"/>
        <v>0</v>
      </c>
      <c r="V14" s="313">
        <f t="shared" si="8"/>
        <v>4801</v>
      </c>
      <c r="W14" s="314">
        <f t="shared" si="1"/>
        <v>1.2858386340810177</v>
      </c>
      <c r="X14" s="310">
        <f t="shared" si="9"/>
        <v>0</v>
      </c>
      <c r="Y14" s="310">
        <f t="shared" si="2"/>
        <v>-8.3409360989655763</v>
      </c>
      <c r="Z14" s="309">
        <f t="shared" si="10"/>
        <v>0</v>
      </c>
      <c r="AA14" s="72"/>
      <c r="AB14" s="315">
        <v>7</v>
      </c>
      <c r="AC14" s="293" t="str">
        <f>VLOOKUP($AB$14,$Q$8:$Z$72,3,FALSE)</f>
        <v>4.15 Sociable pensioners</v>
      </c>
      <c r="AD14" s="309">
        <f>VLOOKUP($AB$14,$Q$8:$Z$72,4,FALSE)</f>
        <v>351</v>
      </c>
      <c r="AE14" s="310">
        <f>VLOOKUP($AB$14,$Q$8:$Z$72,5,FALSE)</f>
        <v>6.5718030331398616</v>
      </c>
      <c r="AF14" s="309">
        <f>VLOOKUP($AB$14,$Q$8:$Z$72,6,FALSE)</f>
        <v>20293</v>
      </c>
      <c r="AG14" s="310">
        <f>VLOOKUP($AB$14,$Q$8:$Z$72,7,FALSE)</f>
        <v>5.4350184131235348</v>
      </c>
      <c r="AH14" s="310">
        <f>VLOOKUP($AB$14,$Q$8:$Z$72,8,FALSE)</f>
        <v>1.7296604740550929</v>
      </c>
      <c r="AI14" s="310">
        <f>VLOOKUP($AB$14,$Q$8:$Z$72,9,FALSE)</f>
        <v>3.6645765414614115</v>
      </c>
      <c r="AJ14" s="309">
        <f>VLOOKUP($AB$14,$Q$8:$Z$72,10,FALSE)</f>
        <v>120.91592950764283</v>
      </c>
      <c r="AK14" s="72"/>
      <c r="AL14" s="315">
        <v>7</v>
      </c>
      <c r="AM14" s="293" t="str">
        <f>VLOOKUP($AL$14,$R$8:$Z$72,2,FALSE)</f>
        <v>3.13 Balanced behaviours</v>
      </c>
      <c r="AN14" s="309">
        <f>VLOOKUP($AL$14,$R$8:$Z$72,3,FALSE)</f>
        <v>236</v>
      </c>
      <c r="AO14" s="310">
        <f>VLOOKUP($AL$14,$R$8:$Z$72,4,FALSE)</f>
        <v>4.4186481932222428</v>
      </c>
      <c r="AP14" s="309">
        <f>VLOOKUP($AL$14,$R$8:$Z$72,5,FALSE)</f>
        <v>10208</v>
      </c>
      <c r="AQ14" s="310">
        <f>VLOOKUP($AL$14,$R$8:$Z$72,6,FALSE)</f>
        <v>2.7339805825242718</v>
      </c>
      <c r="AR14" s="310">
        <f>VLOOKUP($AL$14,$R$8:$Z$72,7,FALSE)</f>
        <v>2.3119122257053291</v>
      </c>
      <c r="AS14" s="310">
        <f>VLOOKUP($AL$14,$R$8:$Z$72,8,FALSE)</f>
        <v>7.550004854925545</v>
      </c>
      <c r="AT14" s="309">
        <f>VLOOKUP($AL$14,$R$8:$Z$72,9,FALSE)</f>
        <v>161.61958945379652</v>
      </c>
      <c r="AU14" s="72"/>
      <c r="AV14" s="72"/>
      <c r="AW14" s="72"/>
      <c r="BK14" s="31"/>
      <c r="BM14" s="298"/>
      <c r="BN14" s="299"/>
      <c r="BP14" s="31"/>
      <c r="BR14" s="31"/>
    </row>
    <row r="15" spans="2:70" ht="15" customHeight="1" x14ac:dyDescent="0.25">
      <c r="B15" s="306" t="s">
        <v>142</v>
      </c>
      <c r="C15" s="307">
        <v>0</v>
      </c>
      <c r="D15" s="307">
        <v>10030</v>
      </c>
      <c r="F15" s="308" t="str">
        <f t="shared" si="3"/>
        <v>2.8 Diverse difficulties</v>
      </c>
      <c r="G15" s="309">
        <f t="shared" si="0"/>
        <v>0</v>
      </c>
      <c r="H15" s="310">
        <f t="shared" si="0"/>
        <v>0</v>
      </c>
      <c r="I15" s="309">
        <f t="shared" si="0"/>
        <v>10030</v>
      </c>
      <c r="J15" s="310">
        <f t="shared" si="0"/>
        <v>2.6863073317710078</v>
      </c>
      <c r="K15" s="310">
        <f t="shared" si="0"/>
        <v>0</v>
      </c>
      <c r="L15" s="310">
        <f t="shared" si="0"/>
        <v>-12.142333622824676</v>
      </c>
      <c r="M15" s="309">
        <f t="shared" si="0"/>
        <v>0</v>
      </c>
      <c r="N15" s="311"/>
      <c r="O15" s="312" t="str">
        <f t="shared" si="4"/>
        <v>2</v>
      </c>
      <c r="P15" s="312" t="str">
        <f t="shared" si="5"/>
        <v>2.8</v>
      </c>
      <c r="Q15" s="312">
        <f>RANK(Z15,$Z$8:$Z$72,0)+COUNTIF($Z$8:Z15,Z15)-1</f>
        <v>21</v>
      </c>
      <c r="R15" s="312">
        <f>RANK(U15,$U$8:$U$72,0)+COUNTIF($U$8:U15,U15)-1</f>
        <v>21</v>
      </c>
      <c r="S15" s="293" t="s">
        <v>143</v>
      </c>
      <c r="T15" s="313">
        <f t="shared" si="6"/>
        <v>0</v>
      </c>
      <c r="U15" s="314">
        <f t="shared" si="7"/>
        <v>0</v>
      </c>
      <c r="V15" s="313">
        <f t="shared" si="8"/>
        <v>10030</v>
      </c>
      <c r="W15" s="314">
        <f t="shared" si="1"/>
        <v>2.6863073317710078</v>
      </c>
      <c r="X15" s="310">
        <f t="shared" si="9"/>
        <v>0</v>
      </c>
      <c r="Y15" s="310">
        <f t="shared" si="2"/>
        <v>-12.142333622824676</v>
      </c>
      <c r="Z15" s="309">
        <f t="shared" si="10"/>
        <v>0</v>
      </c>
      <c r="AA15" s="72"/>
      <c r="AB15" s="315">
        <v>8</v>
      </c>
      <c r="AC15" s="293" t="str">
        <f>VLOOKUP($AB$15,$Q$8:$Z$72,3,FALSE)</f>
        <v>5.20 Five-a-day families</v>
      </c>
      <c r="AD15" s="309">
        <f>VLOOKUP($AB$15,$Q$8:$Z$72,4,FALSE)</f>
        <v>183</v>
      </c>
      <c r="AE15" s="310">
        <f>VLOOKUP($AB$15,$Q$8:$Z$72,5,FALSE)</f>
        <v>3.4263246583036886</v>
      </c>
      <c r="AF15" s="309">
        <f>VLOOKUP($AB$15,$Q$8:$Z$72,6,FALSE)</f>
        <v>15653</v>
      </c>
      <c r="AG15" s="310">
        <f>VLOOKUP($AB$15,$Q$8:$Z$72,7,FALSE)</f>
        <v>4.1922999665215936</v>
      </c>
      <c r="AH15" s="310">
        <f>VLOOKUP($AB$15,$Q$8:$Z$72,8,FALSE)</f>
        <v>1.1691049639046829</v>
      </c>
      <c r="AI15" s="310">
        <f>VLOOKUP($AB$15,$Q$8:$Z$72,9,FALSE)</f>
        <v>-2.7931848444117531</v>
      </c>
      <c r="AJ15" s="309">
        <f>VLOOKUP($AB$15,$Q$8:$Z$72,10,FALSE)</f>
        <v>81.728995674576097</v>
      </c>
      <c r="AK15" s="72"/>
      <c r="AL15" s="315">
        <v>8</v>
      </c>
      <c r="AM15" s="293" t="str">
        <f>VLOOKUP($AL$15,$R$8:$Z$72,2,FALSE)</f>
        <v>5.20 Five-a-day families</v>
      </c>
      <c r="AN15" s="309">
        <f>VLOOKUP($AL$15,$R$8:$Z$72,3,FALSE)</f>
        <v>183</v>
      </c>
      <c r="AO15" s="310">
        <f>VLOOKUP($AL$15,$R$8:$Z$72,4,FALSE)</f>
        <v>3.4263246583036886</v>
      </c>
      <c r="AP15" s="309">
        <f>VLOOKUP($AL$15,$R$8:$Z$72,5,FALSE)</f>
        <v>15653</v>
      </c>
      <c r="AQ15" s="310">
        <f>VLOOKUP($AL$15,$R$8:$Z$72,6,FALSE)</f>
        <v>4.1922999665215936</v>
      </c>
      <c r="AR15" s="310">
        <f>VLOOKUP($AL$15,$R$8:$Z$72,7,FALSE)</f>
        <v>1.1691049639046829</v>
      </c>
      <c r="AS15" s="310">
        <f>VLOOKUP($AL$15,$R$8:$Z$72,8,FALSE)</f>
        <v>-2.7931848444117531</v>
      </c>
      <c r="AT15" s="309">
        <f>VLOOKUP($AL$15,$R$8:$Z$72,9,FALSE)</f>
        <v>81.728995674576097</v>
      </c>
      <c r="AU15" s="72"/>
      <c r="AV15" s="72"/>
      <c r="AW15" s="72"/>
      <c r="BK15" s="31"/>
      <c r="BM15" s="298"/>
      <c r="BN15" s="299"/>
      <c r="BP15" s="31"/>
      <c r="BR15" s="31"/>
    </row>
    <row r="16" spans="2:70" ht="15" customHeight="1" x14ac:dyDescent="0.25">
      <c r="B16" s="306" t="s">
        <v>144</v>
      </c>
      <c r="C16" s="307">
        <v>116</v>
      </c>
      <c r="D16" s="307">
        <v>20293</v>
      </c>
      <c r="F16" s="308" t="str">
        <f t="shared" si="3"/>
        <v>2.9 Detrimental practices</v>
      </c>
      <c r="G16" s="309">
        <f t="shared" si="0"/>
        <v>116</v>
      </c>
      <c r="H16" s="310">
        <f t="shared" si="0"/>
        <v>2.1718779254821197</v>
      </c>
      <c r="I16" s="309">
        <f t="shared" si="0"/>
        <v>20293</v>
      </c>
      <c r="J16" s="310">
        <f t="shared" si="0"/>
        <v>5.4350184131235348</v>
      </c>
      <c r="K16" s="310">
        <f t="shared" si="0"/>
        <v>0.57162568373330702</v>
      </c>
      <c r="L16" s="310">
        <f t="shared" si="0"/>
        <v>-10.519167722670225</v>
      </c>
      <c r="M16" s="309">
        <f t="shared" si="0"/>
        <v>39.960820008223848</v>
      </c>
      <c r="N16" s="311"/>
      <c r="O16" s="312" t="str">
        <f t="shared" si="4"/>
        <v>2</v>
      </c>
      <c r="P16" s="312" t="str">
        <f t="shared" si="5"/>
        <v>2.9</v>
      </c>
      <c r="Q16" s="312">
        <f>RANK(Z16,$Z$8:$Z$72,0)+COUNTIF($Z$8:Z16,Z16)-1</f>
        <v>11</v>
      </c>
      <c r="R16" s="312">
        <f>RANK(U16,$U$8:$U$72,0)+COUNTIF($U$8:U16,U16)-1</f>
        <v>10</v>
      </c>
      <c r="S16" s="293" t="s">
        <v>145</v>
      </c>
      <c r="T16" s="313">
        <f t="shared" si="6"/>
        <v>116</v>
      </c>
      <c r="U16" s="314">
        <f t="shared" si="7"/>
        <v>2.1718779254821197</v>
      </c>
      <c r="V16" s="313">
        <f t="shared" si="8"/>
        <v>20293</v>
      </c>
      <c r="W16" s="314">
        <f t="shared" si="1"/>
        <v>5.4350184131235348</v>
      </c>
      <c r="X16" s="310">
        <f t="shared" si="9"/>
        <v>0.57162568373330702</v>
      </c>
      <c r="Y16" s="310">
        <f t="shared" si="2"/>
        <v>-10.519167722670225</v>
      </c>
      <c r="Z16" s="309">
        <f t="shared" si="10"/>
        <v>39.960820008223848</v>
      </c>
      <c r="AA16" s="72"/>
      <c r="AB16" s="315">
        <v>9</v>
      </c>
      <c r="AC16" s="293" t="str">
        <f>VLOOKUP($AB$16,$Q$8:$Z$72,3,FALSE)</f>
        <v>2.6 Stressed young families</v>
      </c>
      <c r="AD16" s="309">
        <f>VLOOKUP($AB$16,$Q$8:$Z$72,4,FALSE)</f>
        <v>62</v>
      </c>
      <c r="AE16" s="310">
        <f>VLOOKUP($AB$16,$Q$8:$Z$72,5,FALSE)</f>
        <v>1.160831304999064</v>
      </c>
      <c r="AF16" s="309">
        <f>VLOOKUP($AB$16,$Q$8:$Z$72,6,FALSE)</f>
        <v>9063</v>
      </c>
      <c r="AG16" s="310">
        <f>VLOOKUP($AB$16,$Q$8:$Z$72,7,FALSE)</f>
        <v>2.4273183796451292</v>
      </c>
      <c r="AH16" s="310">
        <f>VLOOKUP($AB$16,$Q$8:$Z$72,8,FALSE)</f>
        <v>0.68410018757585789</v>
      </c>
      <c r="AI16" s="310">
        <f>VLOOKUP($AB$16,$Q$8:$Z$72,9,FALSE)</f>
        <v>-6.0142926710636324</v>
      </c>
      <c r="AJ16" s="309">
        <f>VLOOKUP($AB$16,$Q$8:$Z$72,10,FALSE)</f>
        <v>47.823611221894012</v>
      </c>
      <c r="AK16" s="72"/>
      <c r="AL16" s="315">
        <v>9</v>
      </c>
      <c r="AM16" s="293" t="str">
        <f>VLOOKUP($AL$16,$R$8:$Z$72,2,FALSE)</f>
        <v>4.17 Engaged elders</v>
      </c>
      <c r="AN16" s="309">
        <f>VLOOKUP($AL$16,$R$8:$Z$72,3,FALSE)</f>
        <v>149</v>
      </c>
      <c r="AO16" s="310">
        <f>VLOOKUP($AL$16,$R$8:$Z$72,4,FALSE)</f>
        <v>2.7897397491106535</v>
      </c>
      <c r="AP16" s="309">
        <f>VLOOKUP($AL$16,$R$8:$Z$72,5,FALSE)</f>
        <v>23783</v>
      </c>
      <c r="AQ16" s="310">
        <f>VLOOKUP($AL$16,$R$8:$Z$72,6,FALSE)</f>
        <v>6.3697355205892201</v>
      </c>
      <c r="AR16" s="310">
        <f>VLOOKUP($AL$16,$R$8:$Z$72,7,FALSE)</f>
        <v>0.62649791868141103</v>
      </c>
      <c r="AS16" s="310">
        <f>VLOOKUP($AL$16,$R$8:$Z$72,8,FALSE)</f>
        <v>-10.713342207785857</v>
      </c>
      <c r="AT16" s="309">
        <f>VLOOKUP($AL$16,$R$8:$Z$72,9,FALSE)</f>
        <v>43.796790935718377</v>
      </c>
      <c r="AU16" s="72"/>
      <c r="AV16" s="72"/>
      <c r="AW16" s="72"/>
      <c r="BK16" s="31"/>
      <c r="BM16" s="298"/>
      <c r="BN16" s="299"/>
      <c r="BP16" s="31"/>
      <c r="BR16" s="31"/>
    </row>
    <row r="17" spans="2:70" ht="15" customHeight="1" x14ac:dyDescent="0.25">
      <c r="B17" s="306" t="s">
        <v>146</v>
      </c>
      <c r="C17" s="307">
        <v>17</v>
      </c>
      <c r="D17" s="307">
        <v>9055</v>
      </c>
      <c r="F17" s="308" t="str">
        <f t="shared" si="3"/>
        <v>3.10 Sedentary habits</v>
      </c>
      <c r="G17" s="309">
        <f t="shared" si="0"/>
        <v>17</v>
      </c>
      <c r="H17" s="310">
        <f t="shared" si="0"/>
        <v>0.3182924545965175</v>
      </c>
      <c r="I17" s="309">
        <f t="shared" si="0"/>
        <v>9055</v>
      </c>
      <c r="J17" s="310">
        <f t="shared" si="0"/>
        <v>2.4251757616337462</v>
      </c>
      <c r="K17" s="310">
        <f t="shared" si="0"/>
        <v>0.18774157923799006</v>
      </c>
      <c r="L17" s="310">
        <f t="shared" si="0"/>
        <v>-10.009474392582819</v>
      </c>
      <c r="M17" s="309">
        <f t="shared" si="0"/>
        <v>13.124510793481473</v>
      </c>
      <c r="N17" s="311"/>
      <c r="O17" s="312" t="str">
        <f t="shared" si="4"/>
        <v>3</v>
      </c>
      <c r="P17" s="312" t="str">
        <f>LEFT(S17,4)</f>
        <v>3.10</v>
      </c>
      <c r="Q17" s="312">
        <f>RANK(Z17,$Z$8:$Z$72,0)+COUNTIF($Z$8:Z17,Z17)-1</f>
        <v>16</v>
      </c>
      <c r="R17" s="312">
        <f>RANK(U17,$U$8:$U$72,0)+COUNTIF($U$8:U17,U17)-1</f>
        <v>15</v>
      </c>
      <c r="S17" s="293" t="s">
        <v>147</v>
      </c>
      <c r="T17" s="313">
        <f t="shared" si="6"/>
        <v>17</v>
      </c>
      <c r="U17" s="314">
        <f t="shared" si="7"/>
        <v>0.3182924545965175</v>
      </c>
      <c r="V17" s="313">
        <f t="shared" si="8"/>
        <v>9055</v>
      </c>
      <c r="W17" s="314">
        <f t="shared" si="1"/>
        <v>2.4251757616337462</v>
      </c>
      <c r="X17" s="310">
        <f t="shared" si="9"/>
        <v>0.18774157923799006</v>
      </c>
      <c r="Y17" s="310">
        <f t="shared" si="2"/>
        <v>-10.009474392582819</v>
      </c>
      <c r="Z17" s="309">
        <f t="shared" si="10"/>
        <v>13.124510793481473</v>
      </c>
      <c r="AA17" s="72"/>
      <c r="AB17" s="315">
        <v>10</v>
      </c>
      <c r="AC17" s="293" t="str">
        <f>VLOOKUP($AB$17,$Q$8:$Z$72,3,FALSE)</f>
        <v>4.17 Engaged elders</v>
      </c>
      <c r="AD17" s="309">
        <f>VLOOKUP($AB$17,$Q$8:$Z$72,4,FALSE)</f>
        <v>149</v>
      </c>
      <c r="AE17" s="310">
        <f>VLOOKUP($AB$17,$Q$8:$Z$72,5,FALSE)</f>
        <v>2.7897397491106535</v>
      </c>
      <c r="AF17" s="309">
        <f>VLOOKUP($AB$17,$Q$8:$Z$72,6,FALSE)</f>
        <v>23783</v>
      </c>
      <c r="AG17" s="310">
        <f>VLOOKUP($AB$17,$Q$8:$Z$72,7,FALSE)</f>
        <v>6.3697355205892201</v>
      </c>
      <c r="AH17" s="310">
        <f>VLOOKUP($AB$17,$Q$8:$Z$72,8,FALSE)</f>
        <v>0.62649791868141103</v>
      </c>
      <c r="AI17" s="310">
        <f>VLOOKUP($AB$17,$Q$8:$Z$72,9,FALSE)</f>
        <v>-10.713342207785857</v>
      </c>
      <c r="AJ17" s="309">
        <f>VLOOKUP($AB$17,$Q$8:$Z$72,10,FALSE)</f>
        <v>43.796790935718377</v>
      </c>
      <c r="AK17" s="72"/>
      <c r="AL17" s="315">
        <v>10</v>
      </c>
      <c r="AM17" s="293" t="str">
        <f>VLOOKUP($AL$17,$R$8:$Z$72,2,FALSE)</f>
        <v>2.9 Detrimental practices</v>
      </c>
      <c r="AN17" s="309">
        <f>VLOOKUP($AL$17,$R$8:$Z$72,3,FALSE)</f>
        <v>116</v>
      </c>
      <c r="AO17" s="310">
        <f>VLOOKUP($AL$17,$R$8:$Z$72,4,FALSE)</f>
        <v>2.1718779254821197</v>
      </c>
      <c r="AP17" s="309">
        <f>VLOOKUP($AL$17,$R$8:$Z$72,5,FALSE)</f>
        <v>20293</v>
      </c>
      <c r="AQ17" s="310">
        <f>VLOOKUP($AL$17,$R$8:$Z$72,6,FALSE)</f>
        <v>5.4350184131235348</v>
      </c>
      <c r="AR17" s="310">
        <f>VLOOKUP($AL$17,$R$8:$Z$72,7,FALSE)</f>
        <v>0.57162568373330702</v>
      </c>
      <c r="AS17" s="310">
        <f>VLOOKUP($AL$17,$R$8:$Z$72,8,FALSE)</f>
        <v>-10.519167722670225</v>
      </c>
      <c r="AT17" s="309">
        <f>VLOOKUP($AL$17,$R$8:$Z$72,9,FALSE)</f>
        <v>39.960820008223848</v>
      </c>
      <c r="AU17" s="72"/>
      <c r="AV17" s="72"/>
      <c r="AW17" s="72"/>
      <c r="BF17" s="72"/>
      <c r="BG17" s="72"/>
      <c r="BH17" s="72"/>
      <c r="BI17" s="72"/>
      <c r="BJ17" s="72"/>
      <c r="BK17" s="31"/>
      <c r="BM17" s="298"/>
      <c r="BN17" s="299"/>
      <c r="BP17" s="31"/>
      <c r="BR17" s="31"/>
    </row>
    <row r="18" spans="2:70" ht="15" customHeight="1" x14ac:dyDescent="0.25">
      <c r="B18" s="306" t="s">
        <v>148</v>
      </c>
      <c r="C18" s="307">
        <v>0</v>
      </c>
      <c r="D18" s="307">
        <v>12641</v>
      </c>
      <c r="F18" s="308" t="str">
        <f t="shared" si="3"/>
        <v>3.11 Pressured parents</v>
      </c>
      <c r="G18" s="309">
        <f t="shared" si="0"/>
        <v>0</v>
      </c>
      <c r="H18" s="310">
        <f t="shared" si="0"/>
        <v>0</v>
      </c>
      <c r="I18" s="309">
        <f t="shared" si="0"/>
        <v>12641</v>
      </c>
      <c r="J18" s="310">
        <f t="shared" si="0"/>
        <v>3.3856042852360226</v>
      </c>
      <c r="K18" s="310">
        <f t="shared" si="0"/>
        <v>0</v>
      </c>
      <c r="L18" s="310">
        <f t="shared" si="0"/>
        <v>-13.680704612279728</v>
      </c>
      <c r="M18" s="309">
        <f t="shared" si="0"/>
        <v>0</v>
      </c>
      <c r="N18" s="311"/>
      <c r="O18" s="312" t="str">
        <f t="shared" si="4"/>
        <v>3</v>
      </c>
      <c r="P18" s="312" t="str">
        <f t="shared" ref="P18:P36" si="11">LEFT(S18,4)</f>
        <v>3.11</v>
      </c>
      <c r="Q18" s="312">
        <f>RANK(Z18,$Z$8:$Z$72,0)+COUNTIF($Z$8:Z18,Z18)-1</f>
        <v>22</v>
      </c>
      <c r="R18" s="312">
        <f>RANK(U18,$U$8:$U$72,0)+COUNTIF($U$8:U18,U18)-1</f>
        <v>22</v>
      </c>
      <c r="S18" s="293" t="s">
        <v>149</v>
      </c>
      <c r="T18" s="313">
        <f t="shared" si="6"/>
        <v>0</v>
      </c>
      <c r="U18" s="314">
        <f t="shared" si="7"/>
        <v>0</v>
      </c>
      <c r="V18" s="313">
        <f t="shared" si="8"/>
        <v>12641</v>
      </c>
      <c r="W18" s="314">
        <f t="shared" si="1"/>
        <v>3.3856042852360226</v>
      </c>
      <c r="X18" s="310">
        <f t="shared" si="9"/>
        <v>0</v>
      </c>
      <c r="Y18" s="310">
        <f t="shared" si="2"/>
        <v>-13.680704612279728</v>
      </c>
      <c r="Z18" s="309">
        <f t="shared" si="10"/>
        <v>0</v>
      </c>
      <c r="AA18" s="72"/>
      <c r="AB18" s="315">
        <v>11</v>
      </c>
      <c r="AC18" s="293" t="str">
        <f>VLOOKUP($AB$18,$Q$8:$Z$72,3,FALSE)</f>
        <v>2.9 Detrimental practices</v>
      </c>
      <c r="AD18" s="309">
        <f>VLOOKUP($AB$18,$Q$8:$Z$72,4,FALSE)</f>
        <v>116</v>
      </c>
      <c r="AE18" s="310">
        <f>VLOOKUP($AB$18,$Q$8:$Z$72,5,FALSE)</f>
        <v>2.1718779254821197</v>
      </c>
      <c r="AF18" s="309">
        <f>VLOOKUP($AB$18,$Q$8:$Z$72,6,FALSE)</f>
        <v>20293</v>
      </c>
      <c r="AG18" s="310">
        <f>VLOOKUP($AB$18,$Q$8:$Z$72,7,FALSE)</f>
        <v>5.4350184131235348</v>
      </c>
      <c r="AH18" s="310">
        <f>VLOOKUP($AB$18,$Q$8:$Z$72,8,FALSE)</f>
        <v>0.57162568373330702</v>
      </c>
      <c r="AI18" s="310">
        <f>VLOOKUP($AB$18,$Q$8:$Z$72,9,FALSE)</f>
        <v>-10.519167722670225</v>
      </c>
      <c r="AJ18" s="309">
        <f>VLOOKUP($AB$18,$Q$8:$Z$72,10,FALSE)</f>
        <v>39.960820008223848</v>
      </c>
      <c r="AK18" s="72"/>
      <c r="AL18" s="315">
        <v>11</v>
      </c>
      <c r="AM18" s="293" t="str">
        <f>VLOOKUP($AL$18,$R$8:$Z$72,2,FALSE)</f>
        <v>4.18 Contented neighbourhoods</v>
      </c>
      <c r="AN18" s="309">
        <f>VLOOKUP($AL$18,$R$8:$Z$72,3,FALSE)</f>
        <v>75</v>
      </c>
      <c r="AO18" s="310">
        <f>VLOOKUP($AL$18,$R$8:$Z$72,4,FALSE)</f>
        <v>1.4042314173375772</v>
      </c>
      <c r="AP18" s="309">
        <f>VLOOKUP($AL$18,$R$8:$Z$72,5,FALSE)</f>
        <v>25583</v>
      </c>
      <c r="AQ18" s="310">
        <f>VLOOKUP($AL$18,$R$8:$Z$72,6,FALSE)</f>
        <v>6.851824573150318</v>
      </c>
      <c r="AR18" s="310">
        <f>VLOOKUP($AL$18,$R$8:$Z$72,7,FALSE)</f>
        <v>0.29316342883946367</v>
      </c>
      <c r="AS18" s="310">
        <f>VLOOKUP($AL$18,$R$8:$Z$72,8,FALSE)</f>
        <v>-15.758891330378695</v>
      </c>
      <c r="AT18" s="309">
        <f>VLOOKUP($AL$18,$R$8:$Z$72,9,FALSE)</f>
        <v>20.494269845147866</v>
      </c>
      <c r="AU18" s="72"/>
      <c r="AV18" s="72"/>
      <c r="AW18" s="72"/>
      <c r="BF18" s="72"/>
      <c r="BG18" s="72"/>
      <c r="BH18" s="72"/>
      <c r="BI18" s="72"/>
      <c r="BJ18" s="72"/>
      <c r="BK18" s="31"/>
      <c r="BM18" s="298"/>
      <c r="BN18" s="299"/>
      <c r="BP18" s="31"/>
      <c r="BR18" s="31"/>
    </row>
    <row r="19" spans="2:70" ht="15" customHeight="1" x14ac:dyDescent="0.25">
      <c r="B19" s="306" t="s">
        <v>150</v>
      </c>
      <c r="C19" s="307">
        <v>0</v>
      </c>
      <c r="D19" s="307">
        <v>9365</v>
      </c>
      <c r="F19" s="308" t="str">
        <f t="shared" si="3"/>
        <v>3.12 Urban isolation</v>
      </c>
      <c r="G19" s="309">
        <f t="shared" si="0"/>
        <v>0</v>
      </c>
      <c r="H19" s="310">
        <f t="shared" si="0"/>
        <v>0</v>
      </c>
      <c r="I19" s="309">
        <f t="shared" si="0"/>
        <v>9365</v>
      </c>
      <c r="J19" s="310">
        <f t="shared" si="0"/>
        <v>2.508202209574824</v>
      </c>
      <c r="K19" s="310">
        <f t="shared" si="0"/>
        <v>0</v>
      </c>
      <c r="L19" s="310">
        <f t="shared" si="0"/>
        <v>-11.722183687174853</v>
      </c>
      <c r="M19" s="309">
        <f t="shared" si="0"/>
        <v>0</v>
      </c>
      <c r="N19" s="311"/>
      <c r="O19" s="312" t="str">
        <f t="shared" si="4"/>
        <v>3</v>
      </c>
      <c r="P19" s="312" t="str">
        <f t="shared" si="11"/>
        <v>3.12</v>
      </c>
      <c r="Q19" s="312">
        <f>RANK(Z19,$Z$8:$Z$72,0)+COUNTIF($Z$8:Z19,Z19)-1</f>
        <v>23</v>
      </c>
      <c r="R19" s="312">
        <f>RANK(U19,$U$8:$U$72,0)+COUNTIF($U$8:U19,U19)-1</f>
        <v>23</v>
      </c>
      <c r="S19" s="293" t="s">
        <v>151</v>
      </c>
      <c r="T19" s="313">
        <f t="shared" si="6"/>
        <v>0</v>
      </c>
      <c r="U19" s="314">
        <f t="shared" si="7"/>
        <v>0</v>
      </c>
      <c r="V19" s="313">
        <f t="shared" si="8"/>
        <v>9365</v>
      </c>
      <c r="W19" s="314">
        <f t="shared" si="1"/>
        <v>2.508202209574824</v>
      </c>
      <c r="X19" s="310">
        <f t="shared" si="9"/>
        <v>0</v>
      </c>
      <c r="Y19" s="310">
        <f t="shared" si="2"/>
        <v>-11.722183687174853</v>
      </c>
      <c r="Z19" s="309">
        <f t="shared" si="10"/>
        <v>0</v>
      </c>
      <c r="AA19" s="72"/>
      <c r="AB19" s="315">
        <v>12</v>
      </c>
      <c r="AC19" s="293" t="str">
        <f>VLOOKUP($AB$19,$Q$8:$Z$72,3,FALSE)</f>
        <v>1.3 Inactive singles</v>
      </c>
      <c r="AD19" s="309">
        <f>VLOOKUP($AB$19,$Q$8:$Z$72,4,FALSE)</f>
        <v>17</v>
      </c>
      <c r="AE19" s="310">
        <f>VLOOKUP($AB$19,$Q$8:$Z$72,5,FALSE)</f>
        <v>0.3182924545965175</v>
      </c>
      <c r="AF19" s="309">
        <f>VLOOKUP($AB$19,$Q$8:$Z$72,6,FALSE)</f>
        <v>4750</v>
      </c>
      <c r="AG19" s="310">
        <f>VLOOKUP($AB$19,$Q$8:$Z$72,7,FALSE)</f>
        <v>1.2721794442584533</v>
      </c>
      <c r="AH19" s="310">
        <f>VLOOKUP($AB$19,$Q$8:$Z$72,8,FALSE)</f>
        <v>0.35789473684210527</v>
      </c>
      <c r="AI19" s="310">
        <f>VLOOKUP($AB$19,$Q$8:$Z$72,9,FALSE)</f>
        <v>-6.2203418441190124</v>
      </c>
      <c r="AJ19" s="309">
        <f>VLOOKUP($AB$19,$Q$8:$Z$72,10,FALSE)</f>
        <v>25.019462154731521</v>
      </c>
      <c r="AK19" s="72"/>
      <c r="AL19" s="315">
        <v>12</v>
      </c>
      <c r="AM19" s="293" t="str">
        <f>VLOOKUP($AL$19,$R$8:$Z$72,2,FALSE)</f>
        <v>2.6 Stressed young families</v>
      </c>
      <c r="AN19" s="309">
        <f>VLOOKUP($AL$19,$R$8:$Z$72,3,FALSE)</f>
        <v>62</v>
      </c>
      <c r="AO19" s="310">
        <f>VLOOKUP($AL$19,$R$8:$Z$72,4,FALSE)</f>
        <v>1.160831304999064</v>
      </c>
      <c r="AP19" s="309">
        <f>VLOOKUP($AL$19,$R$8:$Z$72,5,FALSE)</f>
        <v>9063</v>
      </c>
      <c r="AQ19" s="310">
        <f>VLOOKUP($AL$19,$R$8:$Z$72,6,FALSE)</f>
        <v>2.4273183796451292</v>
      </c>
      <c r="AR19" s="310">
        <f>VLOOKUP($AL$19,$R$8:$Z$72,7,FALSE)</f>
        <v>0.68410018757585789</v>
      </c>
      <c r="AS19" s="310">
        <f>VLOOKUP($AL$19,$R$8:$Z$72,8,FALSE)</f>
        <v>-6.0142926710636324</v>
      </c>
      <c r="AT19" s="309">
        <f>VLOOKUP($AL$19,$R$8:$Z$72,9,FALSE)</f>
        <v>47.823611221894012</v>
      </c>
      <c r="AU19" s="72"/>
      <c r="AV19" s="72"/>
      <c r="AW19" s="72"/>
      <c r="BF19" s="72"/>
      <c r="BG19" s="72"/>
      <c r="BH19" s="72"/>
      <c r="BI19" s="72"/>
      <c r="BJ19" s="72"/>
      <c r="BK19" s="31"/>
      <c r="BM19" s="298"/>
      <c r="BN19" s="299"/>
      <c r="BP19" s="31"/>
      <c r="BR19" s="31"/>
    </row>
    <row r="20" spans="2:70" ht="15" customHeight="1" x14ac:dyDescent="0.25">
      <c r="B20" s="306" t="s">
        <v>152</v>
      </c>
      <c r="C20" s="307">
        <v>236</v>
      </c>
      <c r="D20" s="307">
        <v>10208</v>
      </c>
      <c r="F20" s="308" t="str">
        <f t="shared" si="3"/>
        <v>3.13 Balanced behaviours</v>
      </c>
      <c r="G20" s="309">
        <f t="shared" si="0"/>
        <v>236</v>
      </c>
      <c r="H20" s="310">
        <f t="shared" si="0"/>
        <v>4.4186481932222428</v>
      </c>
      <c r="I20" s="309">
        <f t="shared" si="0"/>
        <v>10208</v>
      </c>
      <c r="J20" s="310">
        <f t="shared" si="0"/>
        <v>2.7339805825242718</v>
      </c>
      <c r="K20" s="310">
        <f t="shared" si="0"/>
        <v>2.3119122257053291</v>
      </c>
      <c r="L20" s="310">
        <f t="shared" si="0"/>
        <v>7.550004854925545</v>
      </c>
      <c r="M20" s="309">
        <f t="shared" si="0"/>
        <v>161.61958945379652</v>
      </c>
      <c r="N20" s="311"/>
      <c r="O20" s="312" t="str">
        <f t="shared" si="4"/>
        <v>3</v>
      </c>
      <c r="P20" s="312" t="str">
        <f t="shared" si="11"/>
        <v>3.13</v>
      </c>
      <c r="Q20" s="312">
        <f>RANK(Z20,$Z$8:$Z$72,0)+COUNTIF($Z$8:Z20,Z20)-1</f>
        <v>4</v>
      </c>
      <c r="R20" s="312">
        <f>RANK(U20,$U$8:$U$72,0)+COUNTIF($U$8:U20,U20)-1</f>
        <v>7</v>
      </c>
      <c r="S20" s="293" t="s">
        <v>153</v>
      </c>
      <c r="T20" s="313">
        <f t="shared" si="6"/>
        <v>236</v>
      </c>
      <c r="U20" s="314">
        <f t="shared" si="7"/>
        <v>4.4186481932222428</v>
      </c>
      <c r="V20" s="313">
        <f t="shared" si="8"/>
        <v>10208</v>
      </c>
      <c r="W20" s="314">
        <f t="shared" si="1"/>
        <v>2.7339805825242718</v>
      </c>
      <c r="X20" s="310">
        <f t="shared" si="9"/>
        <v>2.3119122257053291</v>
      </c>
      <c r="Y20" s="310">
        <f t="shared" si="2"/>
        <v>7.550004854925545</v>
      </c>
      <c r="Z20" s="309">
        <f t="shared" si="10"/>
        <v>161.61958945379652</v>
      </c>
      <c r="AA20" s="72"/>
      <c r="AB20" s="315">
        <v>13</v>
      </c>
      <c r="AC20" s="293" t="str">
        <f>VLOOKUP($AB$20,$Q$8:$Z$36,3,FALSE)</f>
        <v>1.5 Multi-generational strains</v>
      </c>
      <c r="AD20" s="309">
        <f>VLOOKUP($AB$20,$Q$8:$Z$72,4,FALSE)</f>
        <v>15</v>
      </c>
      <c r="AE20" s="310">
        <f>VLOOKUP($AB$20,$Q$8:$Z$72,5,FALSE)</f>
        <v>0.28084628346751545</v>
      </c>
      <c r="AF20" s="309">
        <f>VLOOKUP($AB$20,$Q$8:$Z$72,6,FALSE)</f>
        <v>4287</v>
      </c>
      <c r="AG20" s="310">
        <f>VLOOKUP($AB$20,$Q$8:$Z$72,7,FALSE)</f>
        <v>1.148175426849682</v>
      </c>
      <c r="AH20" s="310">
        <f>VLOOKUP($AB$20,$Q$8:$Z$72,8,FALSE)</f>
        <v>0.34989503149055284</v>
      </c>
      <c r="AI20" s="310">
        <f>VLOOKUP($AB$20,$Q$8:$Z$72,9,FALSE)</f>
        <v>-5.9497505748239314</v>
      </c>
      <c r="AJ20" s="309">
        <f>VLOOKUP($AB$20,$Q$8:$Z$72,10,FALSE)</f>
        <v>24.460224187003398</v>
      </c>
      <c r="AK20" s="72"/>
      <c r="AL20" s="315">
        <v>13</v>
      </c>
      <c r="AM20" s="293" t="str">
        <f>VLOOKUP($AL$20,$R$8:$Z$72,2,FALSE)</f>
        <v>5.21 Executive wellness</v>
      </c>
      <c r="AN20" s="309">
        <f>VLOOKUP($AL$20,$R$8:$Z$72,3,FALSE)</f>
        <v>45</v>
      </c>
      <c r="AO20" s="310">
        <f>VLOOKUP($AL$20,$R$8:$Z$72,4,FALSE)</f>
        <v>0.84253885040254628</v>
      </c>
      <c r="AP20" s="309">
        <f>VLOOKUP($AL$20,$R$8:$Z$72,5,FALSE)</f>
        <v>20769</v>
      </c>
      <c r="AQ20" s="310">
        <f>VLOOKUP($AL$20,$R$8:$Z$72,6,FALSE)</f>
        <v>5.5625041848008028</v>
      </c>
      <c r="AR20" s="310">
        <f>VLOOKUP($AL$20,$R$8:$Z$72,7,FALSE)</f>
        <v>0.21666907410082334</v>
      </c>
      <c r="AS20" s="310">
        <f>VLOOKUP($AL$20,$R$8:$Z$72,8,FALSE)</f>
        <v>-15.050214559904175</v>
      </c>
      <c r="AT20" s="309">
        <f>VLOOKUP($AL$20,$R$8:$Z$72,9,FALSE)</f>
        <v>15.146754454670457</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-13.90704500428693</v>
      </c>
      <c r="M21" s="309">
        <f t="shared" si="0"/>
        <v>0</v>
      </c>
      <c r="N21" s="311"/>
      <c r="O21" s="312" t="str">
        <f t="shared" si="4"/>
        <v>3</v>
      </c>
      <c r="P21" s="312" t="str">
        <f t="shared" si="11"/>
        <v>3.14</v>
      </c>
      <c r="Q21" s="312">
        <f>RANK(Z21,$Z$8:$Z$72,0)+COUNTIF($Z$8:Z21,Z21)-1</f>
        <v>24</v>
      </c>
      <c r="R21" s="312">
        <f>RANK(U21,$U$8:$U$72,0)+COUNTIF($U$8:U21,U21)-1</f>
        <v>24</v>
      </c>
      <c r="S21" s="293" t="s">
        <v>155</v>
      </c>
      <c r="T21" s="313">
        <f t="shared" si="6"/>
        <v>0</v>
      </c>
      <c r="U21" s="314">
        <f t="shared" si="7"/>
        <v>0</v>
      </c>
      <c r="V21" s="313">
        <f t="shared" si="8"/>
        <v>13048</v>
      </c>
      <c r="W21" s="314">
        <f t="shared" si="1"/>
        <v>3.4946099765651155</v>
      </c>
      <c r="X21" s="310">
        <f t="shared" si="9"/>
        <v>0</v>
      </c>
      <c r="Y21" s="310">
        <f t="shared" si="2"/>
        <v>-13.90704500428693</v>
      </c>
      <c r="Z21" s="309">
        <f>IF(AND(W21&gt;0,X21&gt;0),(U21/W21)*100,0)</f>
        <v>0</v>
      </c>
      <c r="AA21" s="72"/>
      <c r="AB21" s="315">
        <v>14</v>
      </c>
      <c r="AC21" s="293" t="str">
        <f>VLOOKUP($AB$21,$Q$8:$Z$72,3,FALSE)</f>
        <v>4.18 Contented neighbourhoods</v>
      </c>
      <c r="AD21" s="309">
        <f>VLOOKUP($AB$21,$Q$8:$Z$72,4,FALSE)</f>
        <v>75</v>
      </c>
      <c r="AE21" s="310">
        <f>VLOOKUP($AB$21,$Q$8:$Z$72,5,FALSE)</f>
        <v>1.4042314173375772</v>
      </c>
      <c r="AF21" s="309">
        <f>VLOOKUP($AB$21,$Q$8:$Z$72,6,FALSE)</f>
        <v>25583</v>
      </c>
      <c r="AG21" s="310">
        <f>VLOOKUP($AB$21,$Q$8:$Z$72,7,FALSE)</f>
        <v>6.851824573150318</v>
      </c>
      <c r="AH21" s="310">
        <f>VLOOKUP($AB$21,$Q$8:$Z$72,8,FALSE)</f>
        <v>0.29316342883946367</v>
      </c>
      <c r="AI21" s="310">
        <f>VLOOKUP($AB$21,$Q$8:$Z$72,9,FALSE)</f>
        <v>-15.758891330378695</v>
      </c>
      <c r="AJ21" s="309">
        <f>VLOOKUP($AB$21,$Q$8:$Z$72,10,FALSE)</f>
        <v>20.494269845147866</v>
      </c>
      <c r="AK21" s="72"/>
      <c r="AL21" s="315">
        <v>14</v>
      </c>
      <c r="AM21" s="293" t="str">
        <f>VLOOKUP($AL$21,$R$8:$Z$72,2,FALSE)</f>
        <v>1.3 Inactive singles</v>
      </c>
      <c r="AN21" s="309">
        <f>VLOOKUP($AL$21,$R$8:$Z$72,3,FALSE)</f>
        <v>17</v>
      </c>
      <c r="AO21" s="310">
        <f>VLOOKUP($AL$21,$R$8:$Z$72,4,FALSE)</f>
        <v>0.3182924545965175</v>
      </c>
      <c r="AP21" s="309">
        <f>VLOOKUP($AL$21,$R$8:$Z$72,5,FALSE)</f>
        <v>4750</v>
      </c>
      <c r="AQ21" s="310">
        <f>VLOOKUP($AL$21,$R$8:$Z$72,6,FALSE)</f>
        <v>1.2721794442584533</v>
      </c>
      <c r="AR21" s="310">
        <f>VLOOKUP($AL$21,$R$8:$Z$72,7,FALSE)</f>
        <v>0.35789473684210527</v>
      </c>
      <c r="AS21" s="310">
        <f>VLOOKUP($AL$21,$R$8:$Z$72,8,FALSE)</f>
        <v>-6.2203418441190124</v>
      </c>
      <c r="AT21" s="309">
        <f>VLOOKUP($AL$21,$R$8:$Z$72,9,FALSE)</f>
        <v>25.019462154731521</v>
      </c>
      <c r="AU21" s="72"/>
      <c r="AV21" s="72"/>
      <c r="AW21" s="72"/>
      <c r="BF21" s="72"/>
      <c r="BG21" s="72"/>
      <c r="BH21" s="72"/>
      <c r="BI21" s="72"/>
      <c r="BJ21" s="72"/>
      <c r="BK21" s="31"/>
      <c r="BM21" s="298"/>
      <c r="BN21" s="299"/>
      <c r="BP21" s="31"/>
      <c r="BR21" s="31"/>
    </row>
    <row r="22" spans="2:70" ht="15" customHeight="1" x14ac:dyDescent="0.25">
      <c r="B22" s="306" t="s">
        <v>156</v>
      </c>
      <c r="C22" s="307">
        <v>351</v>
      </c>
      <c r="D22" s="307">
        <v>20293</v>
      </c>
      <c r="F22" s="308" t="str">
        <f t="shared" si="3"/>
        <v>4.15 Sociable pensioners</v>
      </c>
      <c r="G22" s="309">
        <f t="shared" si="0"/>
        <v>351</v>
      </c>
      <c r="H22" s="310">
        <f t="shared" si="0"/>
        <v>6.5718030331398616</v>
      </c>
      <c r="I22" s="309">
        <f t="shared" si="0"/>
        <v>20293</v>
      </c>
      <c r="J22" s="310">
        <f t="shared" si="0"/>
        <v>5.4350184131235348</v>
      </c>
      <c r="K22" s="310">
        <f t="shared" si="0"/>
        <v>1.7296604740550929</v>
      </c>
      <c r="L22" s="310">
        <f t="shared" si="0"/>
        <v>3.6645765414614115</v>
      </c>
      <c r="M22" s="309">
        <f t="shared" si="0"/>
        <v>120.91592950764283</v>
      </c>
      <c r="N22" s="311"/>
      <c r="O22" s="312" t="str">
        <f t="shared" si="4"/>
        <v>4</v>
      </c>
      <c r="P22" s="312" t="str">
        <f t="shared" si="11"/>
        <v>4.15</v>
      </c>
      <c r="Q22" s="312">
        <f>RANK(Z22,$Z$8:$Z$72,0)+COUNTIF($Z$8:Z22,Z22)-1</f>
        <v>7</v>
      </c>
      <c r="R22" s="312">
        <f>RANK(U22,$U$8:$U$72,0)+COUNTIF($U$8:U22,U22)-1</f>
        <v>6</v>
      </c>
      <c r="S22" s="293" t="s">
        <v>157</v>
      </c>
      <c r="T22" s="313">
        <f t="shared" si="6"/>
        <v>351</v>
      </c>
      <c r="U22" s="314">
        <f t="shared" si="7"/>
        <v>6.5718030331398616</v>
      </c>
      <c r="V22" s="313">
        <f t="shared" si="8"/>
        <v>20293</v>
      </c>
      <c r="W22" s="314">
        <f t="shared" si="1"/>
        <v>5.4350184131235348</v>
      </c>
      <c r="X22" s="310">
        <f t="shared" si="9"/>
        <v>1.7296604740550929</v>
      </c>
      <c r="Y22" s="310">
        <f t="shared" si="2"/>
        <v>3.6645765414614115</v>
      </c>
      <c r="Z22" s="309">
        <f t="shared" si="10"/>
        <v>120.91592950764283</v>
      </c>
      <c r="AA22" s="72"/>
      <c r="AB22" s="315">
        <v>15</v>
      </c>
      <c r="AC22" s="293" t="str">
        <f>VLOOKUP($AB$22,$Q$8:$Z$72,3,FALSE)</f>
        <v>5.21 Executive wellness</v>
      </c>
      <c r="AD22" s="309">
        <f>VLOOKUP($AB$22,$Q$8:$Z$72,4,FALSE)</f>
        <v>45</v>
      </c>
      <c r="AE22" s="310">
        <f>VLOOKUP($AB$22,$Q$8:$Z$72,5,FALSE)</f>
        <v>0.84253885040254628</v>
      </c>
      <c r="AF22" s="309">
        <f>VLOOKUP($AB$22,$Q$8:$Z$72,6,FALSE)</f>
        <v>20769</v>
      </c>
      <c r="AG22" s="310">
        <f>VLOOKUP($AB$22,$Q$8:$Z$72,7,FALSE)</f>
        <v>5.5625041848008028</v>
      </c>
      <c r="AH22" s="310">
        <f>VLOOKUP($AB$22,$Q$8:$Z$72,8,FALSE)</f>
        <v>0.21666907410082334</v>
      </c>
      <c r="AI22" s="310">
        <f>VLOOKUP($AB$22,$Q$8:$Z$72,9,FALSE)</f>
        <v>-15.050214559904175</v>
      </c>
      <c r="AJ22" s="309">
        <f>VLOOKUP($AB$22,$Q$8:$Z$72,10,FALSE)</f>
        <v>15.146754454670457</v>
      </c>
      <c r="AK22" s="72"/>
      <c r="AL22" s="315">
        <v>15</v>
      </c>
      <c r="AM22" s="293" t="str">
        <f>VLOOKUP($AL$22,$R$8:$Z$72,2,FALSE)</f>
        <v>3.10 Sedentary habits</v>
      </c>
      <c r="AN22" s="309">
        <f>VLOOKUP($AL$22,$R$8:$Z$72,3,FALSE)</f>
        <v>17</v>
      </c>
      <c r="AO22" s="310">
        <f>VLOOKUP($AL$22,$R$8:$Z$72,4,FALSE)</f>
        <v>0.3182924545965175</v>
      </c>
      <c r="AP22" s="309">
        <f>VLOOKUP($AL$22,$R$8:$Z$72,5,FALSE)</f>
        <v>9055</v>
      </c>
      <c r="AQ22" s="310">
        <f>VLOOKUP($AL$22,$R$8:$Z$72,6,FALSE)</f>
        <v>2.4251757616337462</v>
      </c>
      <c r="AR22" s="310">
        <f>VLOOKUP($AL$22,$R$8:$Z$72,7,FALSE)</f>
        <v>0.18774157923799006</v>
      </c>
      <c r="AS22" s="310">
        <f>VLOOKUP($AL$22,$R$8:$Z$72,8,FALSE)</f>
        <v>-10.009474392582819</v>
      </c>
      <c r="AT22" s="309">
        <f>VLOOKUP($AL$22,$R$8:$Z$72,9,FALSE)</f>
        <v>13.124510793481473</v>
      </c>
      <c r="AU22" s="72"/>
      <c r="AV22" s="72"/>
      <c r="AW22" s="72"/>
      <c r="BF22" s="72"/>
      <c r="BG22" s="72"/>
      <c r="BH22" s="72"/>
      <c r="BI22" s="72"/>
      <c r="BJ22" s="72"/>
      <c r="BK22" s="31"/>
      <c r="BM22" s="298"/>
      <c r="BN22" s="299"/>
      <c r="BP22" s="31"/>
      <c r="BR22" s="31"/>
    </row>
    <row r="23" spans="2:70" ht="15" customHeight="1" x14ac:dyDescent="0.25">
      <c r="B23" s="306" t="s">
        <v>158</v>
      </c>
      <c r="C23" s="307">
        <v>0</v>
      </c>
      <c r="D23" s="307">
        <v>14545</v>
      </c>
      <c r="F23" s="308" t="str">
        <f t="shared" si="3"/>
        <v>4.16 Worried well</v>
      </c>
      <c r="G23" s="309">
        <f t="shared" si="0"/>
        <v>0</v>
      </c>
      <c r="H23" s="310">
        <f t="shared" si="0"/>
        <v>0</v>
      </c>
      <c r="I23" s="309">
        <f t="shared" si="0"/>
        <v>14545</v>
      </c>
      <c r="J23" s="310">
        <f t="shared" si="0"/>
        <v>3.8955473719450953</v>
      </c>
      <c r="K23" s="310">
        <f t="shared" si="0"/>
        <v>0</v>
      </c>
      <c r="L23" s="310">
        <f t="shared" si="0"/>
        <v>-14.713763772579256</v>
      </c>
      <c r="M23" s="309">
        <f t="shared" si="0"/>
        <v>0</v>
      </c>
      <c r="N23" s="311"/>
      <c r="O23" s="312" t="str">
        <f t="shared" si="4"/>
        <v>4</v>
      </c>
      <c r="P23" s="312" t="str">
        <f t="shared" si="11"/>
        <v>4.16</v>
      </c>
      <c r="Q23" s="312">
        <f>RANK(Z23,$Z$8:$Z$72,0)+COUNTIF($Z$8:Z23,Z23)-1</f>
        <v>25</v>
      </c>
      <c r="R23" s="312">
        <f>RANK(U23,$U$8:$U$72,0)+COUNTIF($U$8:U23,U23)-1</f>
        <v>25</v>
      </c>
      <c r="S23" s="293" t="s">
        <v>159</v>
      </c>
      <c r="T23" s="313">
        <f t="shared" si="6"/>
        <v>0</v>
      </c>
      <c r="U23" s="314">
        <f t="shared" si="7"/>
        <v>0</v>
      </c>
      <c r="V23" s="313">
        <f t="shared" si="8"/>
        <v>14545</v>
      </c>
      <c r="W23" s="314">
        <f t="shared" si="1"/>
        <v>3.8955473719450953</v>
      </c>
      <c r="X23" s="310">
        <f>IF(V23&gt;0,(T23/V23)*100,0)</f>
        <v>0</v>
      </c>
      <c r="Y23" s="310">
        <f t="shared" si="2"/>
        <v>-14.713763772579256</v>
      </c>
      <c r="Z23" s="309">
        <f t="shared" si="10"/>
        <v>0</v>
      </c>
      <c r="AA23" s="72"/>
      <c r="AB23" s="315">
        <v>16</v>
      </c>
      <c r="AC23" s="293" t="str">
        <f>VLOOKUP($AB$23,$Q$8:$Z$72,3,FALSE)</f>
        <v>3.10 Sedentary habits</v>
      </c>
      <c r="AD23" s="309">
        <f>VLOOKUP($AB$23,$Q$8:$Z$72,4,FALSE)</f>
        <v>17</v>
      </c>
      <c r="AE23" s="310">
        <f>VLOOKUP($AB$23,$Q$8:$Z$72,5,FALSE)</f>
        <v>0.3182924545965175</v>
      </c>
      <c r="AF23" s="309">
        <f>VLOOKUP($AB$23,$Q$8:$Z$72,6,FALSE)</f>
        <v>9055</v>
      </c>
      <c r="AG23" s="310">
        <f>VLOOKUP($AB$23,$Q$8:$Z$72,7,FALSE)</f>
        <v>2.4251757616337462</v>
      </c>
      <c r="AH23" s="310">
        <f>VLOOKUP($AB$23,$Q$8:$Z$72,8,FALSE)</f>
        <v>0.18774157923799006</v>
      </c>
      <c r="AI23" s="310">
        <f>VLOOKUP($AB$23,$Q$8:$Z$72,9,FALSE)</f>
        <v>-10.009474392582819</v>
      </c>
      <c r="AJ23" s="309">
        <f>VLOOKUP($AB$23,$Q$8:$Z$72,10,FALSE)</f>
        <v>13.124510793481473</v>
      </c>
      <c r="AK23" s="72"/>
      <c r="AL23" s="315">
        <v>16</v>
      </c>
      <c r="AM23" s="293" t="str">
        <f>VLOOKUP($AL$23,$R$8:$Z$72,2,FALSE)</f>
        <v>1.5 Multi-generational strains</v>
      </c>
      <c r="AN23" s="309">
        <f>VLOOKUP($AL$23,$R$8:$Z$72,3,FALSE)</f>
        <v>15</v>
      </c>
      <c r="AO23" s="310">
        <f>VLOOKUP($AL$23,$R$8:$Z$72,4,FALSE)</f>
        <v>0.28084628346751545</v>
      </c>
      <c r="AP23" s="309">
        <f>VLOOKUP($AL$23,$R$8:$Z$72,5,FALSE)</f>
        <v>4287</v>
      </c>
      <c r="AQ23" s="310">
        <f>VLOOKUP($AL$23,$R$8:$Z$72,6,FALSE)</f>
        <v>1.148175426849682</v>
      </c>
      <c r="AR23" s="310">
        <f>VLOOKUP($AL$23,$R$8:$Z$72,7,FALSE)</f>
        <v>0.34989503149055284</v>
      </c>
      <c r="AS23" s="310">
        <f>VLOOKUP($AL$23,$R$8:$Z$72,8,FALSE)</f>
        <v>-5.9497505748239314</v>
      </c>
      <c r="AT23" s="309">
        <f>VLOOKUP($AL$23,$R$8:$Z$72,9,FALSE)</f>
        <v>24.460224187003398</v>
      </c>
      <c r="AU23" s="72"/>
      <c r="AV23" s="72"/>
      <c r="AW23" s="72"/>
      <c r="BF23" s="72"/>
      <c r="BG23" s="72"/>
      <c r="BH23" s="72"/>
      <c r="BI23" s="72"/>
      <c r="BJ23" s="72"/>
      <c r="BK23" s="31"/>
      <c r="BM23" s="298"/>
      <c r="BN23" s="299"/>
      <c r="BP23" s="31"/>
      <c r="BR23" s="31"/>
    </row>
    <row r="24" spans="2:70" ht="15" customHeight="1" x14ac:dyDescent="0.25">
      <c r="B24" s="306" t="s">
        <v>160</v>
      </c>
      <c r="C24" s="307">
        <v>149</v>
      </c>
      <c r="D24" s="307">
        <v>23783</v>
      </c>
      <c r="F24" s="308" t="str">
        <f>IF($G$4=1,S24,IF($G$4=2,AC24,IF($G$4=3,AM24,"")))</f>
        <v>4.17 Engaged elders</v>
      </c>
      <c r="G24" s="309">
        <f t="shared" si="0"/>
        <v>149</v>
      </c>
      <c r="H24" s="310">
        <f t="shared" si="0"/>
        <v>2.7897397491106535</v>
      </c>
      <c r="I24" s="309">
        <f t="shared" si="0"/>
        <v>23783</v>
      </c>
      <c r="J24" s="310">
        <f t="shared" si="0"/>
        <v>6.3697355205892201</v>
      </c>
      <c r="K24" s="310">
        <f t="shared" si="0"/>
        <v>0.62649791868141103</v>
      </c>
      <c r="L24" s="310">
        <f t="shared" si="0"/>
        <v>-10.713342207785857</v>
      </c>
      <c r="M24" s="309">
        <f t="shared" si="0"/>
        <v>43.796790935718377</v>
      </c>
      <c r="N24" s="311"/>
      <c r="O24" s="312" t="str">
        <f t="shared" si="4"/>
        <v>4</v>
      </c>
      <c r="P24" s="312" t="str">
        <f t="shared" si="11"/>
        <v>4.17</v>
      </c>
      <c r="Q24" s="312">
        <f>RANK(Z24,$Z$8:$Z$72,0)+COUNTIF($Z$8:Z24,Z24)-1</f>
        <v>10</v>
      </c>
      <c r="R24" s="312">
        <f>RANK(U24,$U$8:$U$72,0)+COUNTIF($U$8:U24,U24)-1</f>
        <v>9</v>
      </c>
      <c r="S24" s="293" t="s">
        <v>161</v>
      </c>
      <c r="T24" s="313">
        <f t="shared" si="6"/>
        <v>149</v>
      </c>
      <c r="U24" s="314">
        <f t="shared" si="7"/>
        <v>2.7897397491106535</v>
      </c>
      <c r="V24" s="313">
        <f t="shared" si="8"/>
        <v>23783</v>
      </c>
      <c r="W24" s="314">
        <f t="shared" si="1"/>
        <v>6.3697355205892201</v>
      </c>
      <c r="X24" s="310">
        <f t="shared" si="9"/>
        <v>0.62649791868141103</v>
      </c>
      <c r="Y24" s="310">
        <f t="shared" si="2"/>
        <v>-10.713342207785857</v>
      </c>
      <c r="Z24" s="309">
        <f t="shared" si="10"/>
        <v>43.796790935718377</v>
      </c>
      <c r="AA24" s="72"/>
      <c r="AB24" s="315">
        <v>17</v>
      </c>
      <c r="AC24" s="293" t="str">
        <f>VLOOKUP($AB$24,$Q$8:$Z$72,3,FALSE)</f>
        <v>1.4 Struggling on low incomes</v>
      </c>
      <c r="AD24" s="309">
        <f>VLOOKUP($AB$24,$Q$8:$Z$72,4,FALSE)</f>
        <v>3</v>
      </c>
      <c r="AE24" s="310">
        <f>VLOOKUP($AB$24,$Q$8:$Z$72,5,FALSE)</f>
        <v>5.6169256693503082E-2</v>
      </c>
      <c r="AF24" s="309">
        <f>VLOOKUP($AB$24,$Q$8:$Z$72,6,FALSE)</f>
        <v>3117</v>
      </c>
      <c r="AG24" s="310">
        <f>VLOOKUP($AB$24,$Q$8:$Z$72,7,FALSE)</f>
        <v>0.83481754268496822</v>
      </c>
      <c r="AH24" s="310">
        <f>VLOOKUP($AB$24,$Q$8:$Z$72,8,FALSE)</f>
        <v>9.6246390760346495E-2</v>
      </c>
      <c r="AI24" s="310">
        <f>VLOOKUP($AB$24,$Q$8:$Z$72,9,FALSE)</f>
        <v>-6.2542786970921815</v>
      </c>
      <c r="AJ24" s="309">
        <f>VLOOKUP($AB$24,$Q$8:$Z$72,10,FALSE)</f>
        <v>6.7283273076473247</v>
      </c>
      <c r="AK24" s="72"/>
      <c r="AL24" s="315">
        <v>17</v>
      </c>
      <c r="AM24" s="293" t="str">
        <f>VLOOKUP($AL$24,$R$8:$Z$72,2,FALSE)</f>
        <v>1.4 Struggling on low incomes</v>
      </c>
      <c r="AN24" s="309">
        <f>VLOOKUP($AL$24,$R$8:$Z$72,3,FALSE)</f>
        <v>3</v>
      </c>
      <c r="AO24" s="310">
        <f>VLOOKUP($AL$24,$R$8:$Z$72,4,FALSE)</f>
        <v>5.6169256693503082E-2</v>
      </c>
      <c r="AP24" s="309">
        <f>VLOOKUP($AL$24,$R$8:$Z$72,5,FALSE)</f>
        <v>3117</v>
      </c>
      <c r="AQ24" s="310">
        <f>VLOOKUP($AL$24,$R$8:$Z$72,6,FALSE)</f>
        <v>0.83481754268496822</v>
      </c>
      <c r="AR24" s="310">
        <f>VLOOKUP($AL$24,$R$8:$Z$72,7,FALSE)</f>
        <v>9.6246390760346495E-2</v>
      </c>
      <c r="AS24" s="310">
        <f>VLOOKUP($AL$24,$R$8:$Z$72,8,FALSE)</f>
        <v>-6.2542786970921815</v>
      </c>
      <c r="AT24" s="309">
        <f>VLOOKUP($AL$24,$R$8:$Z$72,9,FALSE)</f>
        <v>6.7283273076473247</v>
      </c>
      <c r="AU24" s="72"/>
      <c r="AV24" s="72"/>
      <c r="AW24" s="72"/>
      <c r="BF24" s="72"/>
      <c r="BG24" s="72"/>
      <c r="BH24" s="72"/>
      <c r="BI24" s="72"/>
      <c r="BJ24" s="72"/>
      <c r="BK24" s="31"/>
      <c r="BM24" s="298"/>
      <c r="BN24" s="299"/>
      <c r="BP24" s="31"/>
      <c r="BR24" s="31"/>
    </row>
    <row r="25" spans="2:70" ht="15" customHeight="1" x14ac:dyDescent="0.25">
      <c r="B25" s="306" t="s">
        <v>162</v>
      </c>
      <c r="C25" s="307">
        <v>75</v>
      </c>
      <c r="D25" s="307">
        <v>25583</v>
      </c>
      <c r="F25" s="308" t="str">
        <f>IF($G$4=1,S25,IF($G$4=2,AC25,IF($G$4=3,AM25,"")))</f>
        <v>4.18 Contented neighbourhoods</v>
      </c>
      <c r="G25" s="309">
        <f t="shared" si="0"/>
        <v>75</v>
      </c>
      <c r="H25" s="310">
        <f t="shared" si="0"/>
        <v>1.4042314173375772</v>
      </c>
      <c r="I25" s="309">
        <f t="shared" si="0"/>
        <v>25583</v>
      </c>
      <c r="J25" s="310">
        <f t="shared" si="0"/>
        <v>6.851824573150318</v>
      </c>
      <c r="K25" s="310">
        <f t="shared" si="0"/>
        <v>0.29316342883946367</v>
      </c>
      <c r="L25" s="310">
        <f t="shared" si="0"/>
        <v>-15.758891330378695</v>
      </c>
      <c r="M25" s="309">
        <f t="shared" si="0"/>
        <v>20.494269845147866</v>
      </c>
      <c r="N25" s="311"/>
      <c r="O25" s="312" t="str">
        <f t="shared" si="4"/>
        <v>4</v>
      </c>
      <c r="P25" s="312" t="str">
        <f t="shared" si="11"/>
        <v>4.18</v>
      </c>
      <c r="Q25" s="312">
        <f>RANK(Z25,$Z$8:$Z$72,0)+COUNTIF($Z$8:Z25,Z25)-1</f>
        <v>14</v>
      </c>
      <c r="R25" s="312">
        <f>RANK(U25,$U$8:$U$72,0)+COUNTIF($U$8:U25,U25)-1</f>
        <v>11</v>
      </c>
      <c r="S25" s="293" t="s">
        <v>163</v>
      </c>
      <c r="T25" s="313">
        <f t="shared" si="6"/>
        <v>75</v>
      </c>
      <c r="U25" s="314">
        <f t="shared" si="7"/>
        <v>1.4042314173375772</v>
      </c>
      <c r="V25" s="313">
        <f t="shared" si="8"/>
        <v>25583</v>
      </c>
      <c r="W25" s="314">
        <f t="shared" si="1"/>
        <v>6.851824573150318</v>
      </c>
      <c r="X25" s="310">
        <f t="shared" si="9"/>
        <v>0.29316342883946367</v>
      </c>
      <c r="Y25" s="310">
        <f t="shared" si="2"/>
        <v>-15.758891330378695</v>
      </c>
      <c r="Z25" s="309">
        <f t="shared" si="10"/>
        <v>20.494269845147866</v>
      </c>
      <c r="AA25" s="72"/>
      <c r="AB25" s="315">
        <v>18</v>
      </c>
      <c r="AC25" s="293" t="str">
        <f>VLOOKUP($AB$25,$Q$8:$Z$72,3,FALSE)</f>
        <v>1.1 Elderly in poor health</v>
      </c>
      <c r="AD25" s="309">
        <f>VLOOKUP($AB$25,$Q$8:$Z$72,4,FALSE)</f>
        <v>0</v>
      </c>
      <c r="AE25" s="310">
        <f>VLOOKUP($AB$25,$Q$8:$Z$72,5,FALSE)</f>
        <v>0</v>
      </c>
      <c r="AF25" s="309">
        <f>VLOOKUP($AB$25,$Q$8:$Z$72,6,FALSE)</f>
        <v>4991</v>
      </c>
      <c r="AG25" s="310">
        <f>VLOOKUP($AB$25,$Q$8:$Z$72,7,FALSE)</f>
        <v>1.3367258118513559</v>
      </c>
      <c r="AH25" s="310">
        <f>VLOOKUP($AB$25,$Q$8:$Z$72,8,FALSE)</f>
        <v>0</v>
      </c>
      <c r="AI25" s="310">
        <f>VLOOKUP($AB$25,$Q$8:$Z$72,9,FALSE)</f>
        <v>-8.5065741947070315</v>
      </c>
      <c r="AJ25" s="309">
        <f>VLOOKUP($AB$25,$Q$8:$Z$72,10,FALSE)</f>
        <v>0</v>
      </c>
      <c r="AK25" s="72"/>
      <c r="AL25" s="315">
        <v>18</v>
      </c>
      <c r="AM25" s="293" t="str">
        <f>VLOOKUP($AL$25,$R$8:$Z$72,2,FALSE)</f>
        <v>1.1 Elderly in poor health</v>
      </c>
      <c r="AN25" s="309">
        <f>VLOOKUP($AL$25,$R$8:$Z$72,3,FALSE)</f>
        <v>0</v>
      </c>
      <c r="AO25" s="310">
        <f>VLOOKUP($AL$25,$R$8:$Z$72,4,FALSE)</f>
        <v>0</v>
      </c>
      <c r="AP25" s="309">
        <f>VLOOKUP($AL$25,$R$8:$Z$72,5,FALSE)</f>
        <v>4991</v>
      </c>
      <c r="AQ25" s="310">
        <f>VLOOKUP($AL$25,$R$8:$Z$72,6,FALSE)</f>
        <v>1.3367258118513559</v>
      </c>
      <c r="AR25" s="310">
        <f>VLOOKUP($AL$25,$R$8:$Z$72,7,FALSE)</f>
        <v>0</v>
      </c>
      <c r="AS25" s="310">
        <f>VLOOKUP($AL$25,$R$8:$Z$72,8,FALSE)</f>
        <v>-8.5065741947070315</v>
      </c>
      <c r="AT25" s="309">
        <f>VLOOKUP($AL$25,$R$8:$Z$72,9,FALSE)</f>
        <v>0</v>
      </c>
      <c r="AU25" s="72"/>
      <c r="AV25" s="72"/>
      <c r="AW25" s="72"/>
      <c r="BF25" s="72"/>
      <c r="BG25" s="72"/>
      <c r="BH25" s="72"/>
      <c r="BI25" s="72"/>
      <c r="BJ25" s="72"/>
      <c r="BK25" s="31"/>
      <c r="BM25" s="298"/>
      <c r="BN25" s="299"/>
      <c r="BP25" s="31"/>
      <c r="BR25" s="31"/>
    </row>
    <row r="26" spans="2:70" ht="15" customHeight="1" x14ac:dyDescent="0.25">
      <c r="B26" s="306" t="s">
        <v>164</v>
      </c>
      <c r="C26" s="307">
        <v>696</v>
      </c>
      <c r="D26" s="307">
        <v>24019</v>
      </c>
      <c r="F26" s="308" t="str">
        <f t="shared" si="3"/>
        <v>4.19 Active empty nesters</v>
      </c>
      <c r="G26" s="309">
        <f t="shared" si="0"/>
        <v>696</v>
      </c>
      <c r="H26" s="310">
        <f t="shared" si="0"/>
        <v>13.031267552892716</v>
      </c>
      <c r="I26" s="309">
        <f t="shared" si="0"/>
        <v>24019</v>
      </c>
      <c r="J26" s="310">
        <f t="shared" si="0"/>
        <v>6.4329427519250082</v>
      </c>
      <c r="K26" s="310">
        <f t="shared" si="0"/>
        <v>2.8977059827636453</v>
      </c>
      <c r="L26" s="310">
        <f t="shared" si="0"/>
        <v>19.655253529833256</v>
      </c>
      <c r="M26" s="309">
        <f t="shared" si="0"/>
        <v>202.57086150802772</v>
      </c>
      <c r="N26" s="311"/>
      <c r="O26" s="312" t="str">
        <f t="shared" si="4"/>
        <v>4</v>
      </c>
      <c r="P26" s="312" t="str">
        <f t="shared" si="11"/>
        <v>4.19</v>
      </c>
      <c r="Q26" s="312">
        <f>RANK(Z26,$Z$8:$Z$72,0)+COUNTIF($Z$8:Z26,Z26)-1</f>
        <v>3</v>
      </c>
      <c r="R26" s="312">
        <f>RANK(U26,$U$8:$U$72,0)+COUNTIF($U$8:U26,U26)-1</f>
        <v>3</v>
      </c>
      <c r="S26" s="293" t="s">
        <v>165</v>
      </c>
      <c r="T26" s="313">
        <f t="shared" si="6"/>
        <v>696</v>
      </c>
      <c r="U26" s="314">
        <f t="shared" si="7"/>
        <v>13.031267552892716</v>
      </c>
      <c r="V26" s="313">
        <f t="shared" si="8"/>
        <v>24019</v>
      </c>
      <c r="W26" s="314">
        <f t="shared" si="1"/>
        <v>6.4329427519250082</v>
      </c>
      <c r="X26" s="310">
        <f t="shared" si="9"/>
        <v>2.8977059827636453</v>
      </c>
      <c r="Y26" s="310">
        <f t="shared" si="2"/>
        <v>19.655253529833256</v>
      </c>
      <c r="Z26" s="309">
        <f t="shared" si="10"/>
        <v>202.57086150802772</v>
      </c>
      <c r="AA26" s="72"/>
      <c r="AB26" s="315">
        <v>19</v>
      </c>
      <c r="AC26" s="293" t="str">
        <f>VLOOKUP($AB$26,$Q$8:$Z$72,3,FALSE)</f>
        <v>1.2 Unhealthy routines</v>
      </c>
      <c r="AD26" s="309">
        <f>VLOOKUP($AB$26,$Q$8:$Z$72,4,FALSE)</f>
        <v>0</v>
      </c>
      <c r="AE26" s="310">
        <f>VLOOKUP($AB$26,$Q$8:$Z$72,5,FALSE)</f>
        <v>0</v>
      </c>
      <c r="AF26" s="309">
        <f>VLOOKUP($AB$26,$Q$8:$Z$72,6,FALSE)</f>
        <v>17514</v>
      </c>
      <c r="AG26" s="310">
        <f>VLOOKUP($AB$26,$Q$8:$Z$72,7,FALSE)</f>
        <v>4.6907264814194845</v>
      </c>
      <c r="AH26" s="310">
        <f>VLOOKUP($AB$26,$Q$8:$Z$72,8,FALSE)</f>
        <v>0</v>
      </c>
      <c r="AI26" s="310">
        <f>VLOOKUP($AB$26,$Q$8:$Z$72,9,FALSE)</f>
        <v>-16.213014244223892</v>
      </c>
      <c r="AJ26" s="309">
        <f>VLOOKUP($AB$26,$Q$8:$Z$72,10,FALSE)</f>
        <v>0</v>
      </c>
      <c r="AK26" s="72"/>
      <c r="AL26" s="315">
        <v>19</v>
      </c>
      <c r="AM26" s="293" t="str">
        <f>VLOOKUP($AL$26,$R$8:$Z$72,2,FALSE)</f>
        <v>1.2 Unhealthy routines</v>
      </c>
      <c r="AN26" s="309">
        <f>VLOOKUP($AL$26,$R$8:$Z$72,3,FALSE)</f>
        <v>0</v>
      </c>
      <c r="AO26" s="310">
        <f>VLOOKUP($AL$26,$R$8:$Z$72,4,FALSE)</f>
        <v>0</v>
      </c>
      <c r="AP26" s="309">
        <f>VLOOKUP($AL$26,$R$8:$Z$72,5,FALSE)</f>
        <v>17514</v>
      </c>
      <c r="AQ26" s="310">
        <f>VLOOKUP($AL$26,$R$8:$Z$72,6,FALSE)</f>
        <v>4.6907264814194845</v>
      </c>
      <c r="AR26" s="310">
        <f>VLOOKUP($AL$26,$R$8:$Z$72,7,FALSE)</f>
        <v>0</v>
      </c>
      <c r="AS26" s="310">
        <f>VLOOKUP($AL$26,$R$8:$Z$72,8,FALSE)</f>
        <v>-16.213014244223892</v>
      </c>
      <c r="AT26" s="309">
        <f>VLOOKUP($AL$26,$R$8:$Z$72,9,FALSE)</f>
        <v>0</v>
      </c>
      <c r="AU26" s="72"/>
      <c r="AV26" s="72"/>
      <c r="AW26" s="72"/>
      <c r="BF26" s="72"/>
      <c r="BG26" s="72"/>
      <c r="BH26" s="72"/>
      <c r="BI26" s="72"/>
      <c r="BJ26" s="72"/>
      <c r="BK26" s="31"/>
      <c r="BM26" s="298"/>
      <c r="BN26" s="299"/>
      <c r="BP26" s="31"/>
      <c r="BR26" s="31"/>
    </row>
    <row r="27" spans="2:70" ht="15" customHeight="1" x14ac:dyDescent="0.25">
      <c r="B27" s="306" t="s">
        <v>166</v>
      </c>
      <c r="C27" s="307">
        <v>183</v>
      </c>
      <c r="D27" s="307">
        <v>15653</v>
      </c>
      <c r="F27" s="308" t="str">
        <f t="shared" si="3"/>
        <v>5.20 Five-a-day families</v>
      </c>
      <c r="G27" s="309">
        <f t="shared" si="0"/>
        <v>183</v>
      </c>
      <c r="H27" s="310">
        <f t="shared" si="0"/>
        <v>3.4263246583036886</v>
      </c>
      <c r="I27" s="309">
        <f t="shared" si="0"/>
        <v>15653</v>
      </c>
      <c r="J27" s="310">
        <f t="shared" si="0"/>
        <v>4.1922999665215936</v>
      </c>
      <c r="K27" s="310">
        <f t="shared" si="0"/>
        <v>1.1691049639046829</v>
      </c>
      <c r="L27" s="310">
        <f t="shared" si="0"/>
        <v>-2.7931848444117531</v>
      </c>
      <c r="M27" s="309">
        <f t="shared" si="0"/>
        <v>81.728995674576097</v>
      </c>
      <c r="N27" s="311"/>
      <c r="O27" s="312" t="str">
        <f t="shared" si="4"/>
        <v>5</v>
      </c>
      <c r="P27" s="312" t="str">
        <f t="shared" si="11"/>
        <v>5.20</v>
      </c>
      <c r="Q27" s="312">
        <f>RANK(Z27,$Z$8:$Z$72,0)+COUNTIF($Z$8:Z27,Z27)-1</f>
        <v>8</v>
      </c>
      <c r="R27" s="312">
        <f>RANK(U27,$U$8:$U$72,0)+COUNTIF($U$8:U27,U27)-1</f>
        <v>8</v>
      </c>
      <c r="S27" s="293" t="s">
        <v>167</v>
      </c>
      <c r="T27" s="313">
        <f t="shared" si="6"/>
        <v>183</v>
      </c>
      <c r="U27" s="314">
        <f t="shared" si="7"/>
        <v>3.4263246583036886</v>
      </c>
      <c r="V27" s="313">
        <f t="shared" si="8"/>
        <v>15653</v>
      </c>
      <c r="W27" s="314">
        <f t="shared" si="1"/>
        <v>4.1922999665215936</v>
      </c>
      <c r="X27" s="310">
        <f t="shared" si="9"/>
        <v>1.1691049639046829</v>
      </c>
      <c r="Y27" s="310">
        <f t="shared" si="2"/>
        <v>-2.7931848444117531</v>
      </c>
      <c r="Z27" s="309">
        <f t="shared" si="10"/>
        <v>81.728995674576097</v>
      </c>
      <c r="AA27" s="72"/>
      <c r="AB27" s="315">
        <v>20</v>
      </c>
      <c r="AC27" s="293" t="str">
        <f>VLOOKUP($AB$27,$Q$8:$Z$72,3,FALSE)</f>
        <v>2.7 Burdened lifestyles</v>
      </c>
      <c r="AD27" s="309">
        <f>VLOOKUP($AB$27,$Q$8:$Z$72,4,FALSE)</f>
        <v>0</v>
      </c>
      <c r="AE27" s="310">
        <f>VLOOKUP($AB$27,$Q$8:$Z$72,5,FALSE)</f>
        <v>0</v>
      </c>
      <c r="AF27" s="309">
        <f>VLOOKUP($AB$27,$Q$8:$Z$72,6,FALSE)</f>
        <v>4801</v>
      </c>
      <c r="AG27" s="310">
        <f>VLOOKUP($AB$27,$Q$8:$Z$72,7,FALSE)</f>
        <v>1.2858386340810177</v>
      </c>
      <c r="AH27" s="310">
        <f>VLOOKUP($AB$27,$Q$8:$Z$72,8,FALSE)</f>
        <v>0</v>
      </c>
      <c r="AI27" s="310">
        <f>VLOOKUP($AB$27,$Q$8:$Z$72,9,FALSE)</f>
        <v>-8.3409360989655763</v>
      </c>
      <c r="AJ27" s="309">
        <f>VLOOKUP($AB$27,$Q$8:$Z$72,10,FALSE)</f>
        <v>0</v>
      </c>
      <c r="AK27" s="72"/>
      <c r="AL27" s="315">
        <v>20</v>
      </c>
      <c r="AM27" s="293" t="str">
        <f>VLOOKUP($AL$27,$R$8:$Z$72,2,FALSE)</f>
        <v>2.7 Burdened lifestyles</v>
      </c>
      <c r="AN27" s="309">
        <f>VLOOKUP($AL$27,$R$8:$Z$72,3,FALSE)</f>
        <v>0</v>
      </c>
      <c r="AO27" s="310">
        <f>VLOOKUP($AL$27,$R$8:$Z$72,4,FALSE)</f>
        <v>0</v>
      </c>
      <c r="AP27" s="309">
        <f>VLOOKUP($AL$27,$R$8:$Z$72,5,FALSE)</f>
        <v>4801</v>
      </c>
      <c r="AQ27" s="310">
        <f>VLOOKUP($AL$27,$R$8:$Z$72,6,FALSE)</f>
        <v>1.2858386340810177</v>
      </c>
      <c r="AR27" s="310">
        <f>VLOOKUP($AL$27,$R$8:$Z$72,7,FALSE)</f>
        <v>0</v>
      </c>
      <c r="AS27" s="310">
        <f>VLOOKUP($AL$27,$R$8:$Z$72,8,FALSE)</f>
        <v>-8.3409360989655763</v>
      </c>
      <c r="AT27" s="309">
        <f>VLOOKUP($AL$27,$R$8:$Z$72,9,FALSE)</f>
        <v>0</v>
      </c>
      <c r="AU27" s="72"/>
      <c r="AV27" s="72"/>
      <c r="AW27" s="72"/>
      <c r="BF27" s="72"/>
      <c r="BG27" s="72"/>
      <c r="BH27" s="72"/>
      <c r="BI27" s="72"/>
      <c r="BJ27" s="72"/>
      <c r="BK27" s="31"/>
      <c r="BM27" s="298"/>
      <c r="BN27" s="299"/>
      <c r="BP27" s="31"/>
      <c r="BR27" s="31"/>
    </row>
    <row r="28" spans="2:70" ht="15" customHeight="1" x14ac:dyDescent="0.25">
      <c r="B28" s="306" t="s">
        <v>168</v>
      </c>
      <c r="C28" s="307">
        <v>45</v>
      </c>
      <c r="D28" s="307">
        <v>20769</v>
      </c>
      <c r="F28" s="308" t="str">
        <f t="shared" si="3"/>
        <v>5.21 Executive wellness</v>
      </c>
      <c r="G28" s="309">
        <f t="shared" si="0"/>
        <v>45</v>
      </c>
      <c r="H28" s="310">
        <f t="shared" si="0"/>
        <v>0.84253885040254628</v>
      </c>
      <c r="I28" s="309">
        <f t="shared" si="0"/>
        <v>20769</v>
      </c>
      <c r="J28" s="310">
        <f t="shared" si="0"/>
        <v>5.5625041848008028</v>
      </c>
      <c r="K28" s="310">
        <f t="shared" si="0"/>
        <v>0.21666907410082334</v>
      </c>
      <c r="L28" s="310">
        <f t="shared" si="0"/>
        <v>-15.050214559904175</v>
      </c>
      <c r="M28" s="309">
        <f t="shared" si="0"/>
        <v>15.146754454670457</v>
      </c>
      <c r="N28" s="311"/>
      <c r="O28" s="312" t="str">
        <f t="shared" si="4"/>
        <v>5</v>
      </c>
      <c r="P28" s="312" t="str">
        <f t="shared" si="11"/>
        <v>5.21</v>
      </c>
      <c r="Q28" s="312">
        <f>RANK(Z28,$Z$8:$Z$72,0)+COUNTIF($Z$8:Z28,Z28)-1</f>
        <v>15</v>
      </c>
      <c r="R28" s="312">
        <f>RANK(U28,$U$8:$U$72,0)+COUNTIF($U$8:U28,U28)-1</f>
        <v>13</v>
      </c>
      <c r="S28" s="293" t="s">
        <v>169</v>
      </c>
      <c r="T28" s="313">
        <f t="shared" si="6"/>
        <v>45</v>
      </c>
      <c r="U28" s="314">
        <f t="shared" si="7"/>
        <v>0.84253885040254628</v>
      </c>
      <c r="V28" s="313">
        <f t="shared" si="8"/>
        <v>20769</v>
      </c>
      <c r="W28" s="314">
        <f t="shared" si="1"/>
        <v>5.5625041848008028</v>
      </c>
      <c r="X28" s="310">
        <f t="shared" si="9"/>
        <v>0.21666907410082334</v>
      </c>
      <c r="Y28" s="310">
        <f t="shared" si="2"/>
        <v>-15.050214559904175</v>
      </c>
      <c r="Z28" s="309">
        <f t="shared" si="10"/>
        <v>15.146754454670457</v>
      </c>
      <c r="AA28" s="72"/>
      <c r="AB28" s="315">
        <v>21</v>
      </c>
      <c r="AC28" s="293" t="str">
        <f>VLOOKUP($AB$28,$Q$8:$Z$72,3,FALSE)</f>
        <v>2.8 Diverse difficulties</v>
      </c>
      <c r="AD28" s="309">
        <f>VLOOKUP($AB$28,$Q$8:$Z$72,4,FALSE)</f>
        <v>0</v>
      </c>
      <c r="AE28" s="310">
        <f>VLOOKUP($AB$28,$Q$8:$Z$72,5,FALSE)</f>
        <v>0</v>
      </c>
      <c r="AF28" s="309">
        <f>VLOOKUP($AB$28,$Q$8:$Z$72,6,FALSE)</f>
        <v>10030</v>
      </c>
      <c r="AG28" s="310">
        <f>VLOOKUP($AB$28,$Q$8:$Z$72,7,FALSE)</f>
        <v>2.6863073317710078</v>
      </c>
      <c r="AH28" s="310">
        <f>VLOOKUP($AB$28,$Q$8:$Z$72,8,FALSE)</f>
        <v>0</v>
      </c>
      <c r="AI28" s="310">
        <f>VLOOKUP($AB$28,$Q$8:$Z$72,9,FALSE)</f>
        <v>-12.142333622824676</v>
      </c>
      <c r="AJ28" s="309">
        <f>VLOOKUP($AB$28,$Q$8:$Z$72,10,FALSE)</f>
        <v>0</v>
      </c>
      <c r="AK28" s="72"/>
      <c r="AL28" s="315">
        <v>21</v>
      </c>
      <c r="AM28" s="293" t="str">
        <f>VLOOKUP($AL$28,$R$8:$Z$72,2,FALSE)</f>
        <v>2.8 Diverse difficulties</v>
      </c>
      <c r="AN28" s="309">
        <f>VLOOKUP($AL$28,$R$8:$Z$72,3,FALSE)</f>
        <v>0</v>
      </c>
      <c r="AO28" s="310">
        <f>VLOOKUP($AL$28,$R$8:$Z$72,4,FALSE)</f>
        <v>0</v>
      </c>
      <c r="AP28" s="309">
        <f>VLOOKUP($AL$28,$R$8:$Z$72,5,FALSE)</f>
        <v>10030</v>
      </c>
      <c r="AQ28" s="310">
        <f>VLOOKUP($AL$28,$R$8:$Z$72,6,FALSE)</f>
        <v>2.6863073317710078</v>
      </c>
      <c r="AR28" s="310">
        <f>VLOOKUP($AL$28,$R$8:$Z$72,7,FALSE)</f>
        <v>0</v>
      </c>
      <c r="AS28" s="310">
        <f>VLOOKUP($AL$28,$R$8:$Z$72,8,FALSE)</f>
        <v>-12.142333622824676</v>
      </c>
      <c r="AT28" s="309">
        <f>VLOOKUP($AL$28,$R$8:$Z$72,9,FALSE)</f>
        <v>0</v>
      </c>
      <c r="AU28" s="72"/>
      <c r="AV28" s="72"/>
      <c r="AW28" s="72"/>
      <c r="BF28" s="72"/>
      <c r="BG28" s="72"/>
      <c r="BH28" s="72"/>
      <c r="BI28" s="72"/>
      <c r="BJ28" s="72"/>
      <c r="BK28" s="31"/>
      <c r="BM28" s="298"/>
      <c r="BN28" s="299"/>
      <c r="BP28" s="31"/>
      <c r="BR28" s="31"/>
    </row>
    <row r="29" spans="2:70" ht="15" customHeight="1" x14ac:dyDescent="0.25">
      <c r="B29" s="306" t="s">
        <v>170</v>
      </c>
      <c r="C29" s="307">
        <v>437</v>
      </c>
      <c r="D29" s="307">
        <v>22366</v>
      </c>
      <c r="F29" s="308" t="str">
        <f t="shared" si="3"/>
        <v>5.22 Healthy suburban households</v>
      </c>
      <c r="G29" s="309">
        <f t="shared" si="0"/>
        <v>437</v>
      </c>
      <c r="H29" s="310">
        <f t="shared" si="0"/>
        <v>8.18198839168695</v>
      </c>
      <c r="I29" s="309">
        <f t="shared" si="0"/>
        <v>22366</v>
      </c>
      <c r="J29" s="310">
        <f t="shared" si="0"/>
        <v>5.9902243053230659</v>
      </c>
      <c r="K29" s="310">
        <f t="shared" si="0"/>
        <v>1.9538585352767595</v>
      </c>
      <c r="L29" s="310">
        <f t="shared" si="0"/>
        <v>6.7498954291960791</v>
      </c>
      <c r="M29" s="309">
        <f t="shared" si="0"/>
        <v>136.58901527971543</v>
      </c>
      <c r="N29" s="311"/>
      <c r="O29" s="312" t="str">
        <f t="shared" si="4"/>
        <v>5</v>
      </c>
      <c r="P29" s="312" t="str">
        <f t="shared" si="11"/>
        <v>5.22</v>
      </c>
      <c r="Q29" s="312">
        <f>RANK(Z29,$Z$8:$Z$72,0)+COUNTIF($Z$8:Z29,Z29)-1</f>
        <v>5</v>
      </c>
      <c r="R29" s="312">
        <f>RANK(U29,$U$8:$U$72,0)+COUNTIF($U$8:U29,U29)-1</f>
        <v>4</v>
      </c>
      <c r="S29" s="293" t="s">
        <v>171</v>
      </c>
      <c r="T29" s="313">
        <f t="shared" si="6"/>
        <v>437</v>
      </c>
      <c r="U29" s="314">
        <f t="shared" si="7"/>
        <v>8.18198839168695</v>
      </c>
      <c r="V29" s="313">
        <f t="shared" si="8"/>
        <v>22366</v>
      </c>
      <c r="W29" s="314">
        <f t="shared" si="1"/>
        <v>5.9902243053230659</v>
      </c>
      <c r="X29" s="310">
        <f t="shared" si="9"/>
        <v>1.9538585352767595</v>
      </c>
      <c r="Y29" s="310">
        <f t="shared" si="2"/>
        <v>6.7498954291960791</v>
      </c>
      <c r="Z29" s="309">
        <f t="shared" si="10"/>
        <v>136.58901527971543</v>
      </c>
      <c r="AA29" s="72"/>
      <c r="AB29" s="315">
        <v>22</v>
      </c>
      <c r="AC29" s="293" t="str">
        <f>VLOOKUP($AB$29,$Q$8:$Z$72,3,FALSE)</f>
        <v>3.11 Pressured parents</v>
      </c>
      <c r="AD29" s="309">
        <f>VLOOKUP($AB$29,$Q$8:$Z$72,4,FALSE)</f>
        <v>0</v>
      </c>
      <c r="AE29" s="310">
        <f>VLOOKUP($AB$29,$Q$8:$Z$72,5,FALSE)</f>
        <v>0</v>
      </c>
      <c r="AF29" s="309">
        <f>VLOOKUP($AB$29,$Q$8:$Z$72,6,FALSE)</f>
        <v>12641</v>
      </c>
      <c r="AG29" s="310">
        <f>VLOOKUP($AB$29,$Q$8:$Z$72,7,FALSE)</f>
        <v>3.3856042852360226</v>
      </c>
      <c r="AH29" s="310">
        <f>VLOOKUP($AB$29,$Q$8:$Z$72,8,FALSE)</f>
        <v>0</v>
      </c>
      <c r="AI29" s="310">
        <f>VLOOKUP($AB$29,$Q$8:$Z$72,9,FALSE)</f>
        <v>-13.680704612279728</v>
      </c>
      <c r="AJ29" s="309">
        <f>VLOOKUP($AB$29,$Q$8:$Z$72,10,FALSE)</f>
        <v>0</v>
      </c>
      <c r="AK29" s="72"/>
      <c r="AL29" s="315">
        <v>22</v>
      </c>
      <c r="AM29" s="293" t="str">
        <f>VLOOKUP($AL$29,$R$8:$Z$72,2,FALSE)</f>
        <v>3.11 Pressured parents</v>
      </c>
      <c r="AN29" s="309">
        <f>VLOOKUP($AL$29,$R$8:$Z$72,3,FALSE)</f>
        <v>0</v>
      </c>
      <c r="AO29" s="310">
        <f>VLOOKUP($AL$29,$R$8:$Z$72,4,FALSE)</f>
        <v>0</v>
      </c>
      <c r="AP29" s="309">
        <f>VLOOKUP($AL$29,$R$8:$Z$72,5,FALSE)</f>
        <v>12641</v>
      </c>
      <c r="AQ29" s="310">
        <f>VLOOKUP($AL$29,$R$8:$Z$72,6,FALSE)</f>
        <v>3.3856042852360226</v>
      </c>
      <c r="AR29" s="310">
        <f>VLOOKUP($AL$29,$R$8:$Z$72,7,FALSE)</f>
        <v>0</v>
      </c>
      <c r="AS29" s="310">
        <f>VLOOKUP($AL$29,$R$8:$Z$72,8,FALSE)</f>
        <v>-13.680704612279728</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411</v>
      </c>
      <c r="D30" s="307">
        <v>23084</v>
      </c>
      <c r="F30" s="308" t="str">
        <f t="shared" si="3"/>
        <v>5.23 Peak professionals</v>
      </c>
      <c r="G30" s="309">
        <f t="shared" si="0"/>
        <v>411</v>
      </c>
      <c r="H30" s="310">
        <f t="shared" si="0"/>
        <v>7.6951881670099223</v>
      </c>
      <c r="I30" s="309">
        <f t="shared" si="0"/>
        <v>23084</v>
      </c>
      <c r="J30" s="310">
        <f t="shared" si="0"/>
        <v>6.1825242718446605</v>
      </c>
      <c r="K30" s="310">
        <f t="shared" si="0"/>
        <v>1.7804539941084736</v>
      </c>
      <c r="L30" s="310">
        <f t="shared" si="0"/>
        <v>4.5901718294465708</v>
      </c>
      <c r="M30" s="309">
        <f t="shared" si="0"/>
        <v>124.46676840484012</v>
      </c>
      <c r="N30" s="311"/>
      <c r="O30" s="312" t="str">
        <f t="shared" si="4"/>
        <v>5</v>
      </c>
      <c r="P30" s="312" t="str">
        <f t="shared" si="11"/>
        <v>5.23</v>
      </c>
      <c r="Q30" s="312">
        <f>RANK(Z30,$Z$8:$Z$72,0)+COUNTIF($Z$8:Z30,Z30)-1</f>
        <v>6</v>
      </c>
      <c r="R30" s="312">
        <f>RANK(U30,$U$8:$U$72,0)+COUNTIF($U$8:U30,U30)-1</f>
        <v>5</v>
      </c>
      <c r="S30" s="293" t="s">
        <v>173</v>
      </c>
      <c r="T30" s="313">
        <f t="shared" si="6"/>
        <v>411</v>
      </c>
      <c r="U30" s="314">
        <f t="shared" si="7"/>
        <v>7.6951881670099223</v>
      </c>
      <c r="V30" s="313">
        <f t="shared" si="8"/>
        <v>23084</v>
      </c>
      <c r="W30" s="314">
        <f t="shared" si="1"/>
        <v>6.1825242718446605</v>
      </c>
      <c r="X30" s="310">
        <f t="shared" si="9"/>
        <v>1.7804539941084736</v>
      </c>
      <c r="Y30" s="310">
        <f t="shared" si="2"/>
        <v>4.5901718294465708</v>
      </c>
      <c r="Z30" s="309">
        <f t="shared" si="10"/>
        <v>124.46676840484012</v>
      </c>
      <c r="AA30" s="72"/>
      <c r="AB30" s="315">
        <v>23</v>
      </c>
      <c r="AC30" s="293" t="str">
        <f>VLOOKUP($AB$30,$Q$8:$Z$72,3,FALSE)</f>
        <v>3.12 Urban isolation</v>
      </c>
      <c r="AD30" s="309">
        <f>VLOOKUP($AB$30,$Q$8:$Z$72,4,FALSE)</f>
        <v>0</v>
      </c>
      <c r="AE30" s="310">
        <f>VLOOKUP($AB$30,$Q$8:$Z$72,5,FALSE)</f>
        <v>0</v>
      </c>
      <c r="AF30" s="309">
        <f>VLOOKUP($AB$30,$Q$8:$Z$72,6,FALSE)</f>
        <v>9365</v>
      </c>
      <c r="AG30" s="310">
        <f>VLOOKUP($AB$30,$Q$8:$Z$72,7,FALSE)</f>
        <v>2.508202209574824</v>
      </c>
      <c r="AH30" s="310">
        <f>VLOOKUP($AB$30,$Q$8:$Z$72,8,FALSE)</f>
        <v>0</v>
      </c>
      <c r="AI30" s="310">
        <f>VLOOKUP($AB$30,$Q$8:$Z$72,9,FALSE)</f>
        <v>-11.722183687174853</v>
      </c>
      <c r="AJ30" s="309">
        <f>VLOOKUP($AB$30,$Q$8:$Z$72,10,FALSE)</f>
        <v>0</v>
      </c>
      <c r="AK30" s="72"/>
      <c r="AL30" s="315">
        <v>23</v>
      </c>
      <c r="AM30" s="293" t="str">
        <f>VLOOKUP($AL$30,$R$8:$Z$72,2,FALSE)</f>
        <v>3.12 Urban isolation</v>
      </c>
      <c r="AN30" s="309">
        <f>VLOOKUP($AL$30,$R$8:$Z$72,3,FALSE)</f>
        <v>0</v>
      </c>
      <c r="AO30" s="310">
        <f>VLOOKUP($AL$30,$R$8:$Z$72,4,FALSE)</f>
        <v>0</v>
      </c>
      <c r="AP30" s="309">
        <f>VLOOKUP($AL$30,$R$8:$Z$72,5,FALSE)</f>
        <v>9365</v>
      </c>
      <c r="AQ30" s="310">
        <f>VLOOKUP($AL$30,$R$8:$Z$72,6,FALSE)</f>
        <v>2.508202209574824</v>
      </c>
      <c r="AR30" s="310">
        <f>VLOOKUP($AL$30,$R$8:$Z$72,7,FALSE)</f>
        <v>0</v>
      </c>
      <c r="AS30" s="310">
        <f>VLOOKUP($AL$30,$R$8:$Z$72,8,FALSE)</f>
        <v>-11.722183687174853</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1808</v>
      </c>
      <c r="D31" s="307">
        <v>32027</v>
      </c>
      <c r="F31" s="308" t="str">
        <f t="shared" si="3"/>
        <v>5.24 Comfortable maturity</v>
      </c>
      <c r="G31" s="309">
        <f t="shared" si="0"/>
        <v>1808</v>
      </c>
      <c r="H31" s="310">
        <f t="shared" si="0"/>
        <v>33.851338700617859</v>
      </c>
      <c r="I31" s="309">
        <f t="shared" si="0"/>
        <v>32027</v>
      </c>
      <c r="J31" s="310">
        <f t="shared" si="0"/>
        <v>8.5777033813190489</v>
      </c>
      <c r="K31" s="310">
        <f t="shared" si="0"/>
        <v>5.6452368314234862</v>
      </c>
      <c r="L31" s="310">
        <f t="shared" si="0"/>
        <v>65.957992358099844</v>
      </c>
      <c r="M31" s="309">
        <f t="shared" si="0"/>
        <v>394.64338175112232</v>
      </c>
      <c r="N31" s="311"/>
      <c r="O31" s="312" t="str">
        <f t="shared" si="4"/>
        <v>5</v>
      </c>
      <c r="P31" s="312" t="str">
        <f t="shared" si="11"/>
        <v>5.24</v>
      </c>
      <c r="Q31" s="312">
        <f>RANK(Z31,$Z$8:$Z$72,0)+COUNTIF($Z$8:Z31,Z31)-1</f>
        <v>2</v>
      </c>
      <c r="R31" s="312">
        <f>RANK(U31,$U$8:$U$72,0)+COUNTIF($U$8:U31,U31)-1</f>
        <v>1</v>
      </c>
      <c r="S31" s="293" t="s">
        <v>175</v>
      </c>
      <c r="T31" s="313">
        <f t="shared" si="6"/>
        <v>1808</v>
      </c>
      <c r="U31" s="314">
        <f t="shared" si="7"/>
        <v>33.851338700617859</v>
      </c>
      <c r="V31" s="313">
        <f t="shared" si="8"/>
        <v>32027</v>
      </c>
      <c r="W31" s="314">
        <f t="shared" si="1"/>
        <v>8.5777033813190489</v>
      </c>
      <c r="X31" s="310">
        <f t="shared" si="9"/>
        <v>5.6452368314234862</v>
      </c>
      <c r="Y31" s="310">
        <f t="shared" si="2"/>
        <v>65.957992358099844</v>
      </c>
      <c r="Z31" s="309">
        <f t="shared" si="10"/>
        <v>394.64338175112232</v>
      </c>
      <c r="AA31" s="72"/>
      <c r="AB31" s="315">
        <v>24</v>
      </c>
      <c r="AC31" s="293" t="str">
        <f>VLOOKUP($AB$31,$Q$8:$Z$72,3,FALSE)</f>
        <v>3.14 Mid-life moderation</v>
      </c>
      <c r="AD31" s="309">
        <f>VLOOKUP($AB$31,$Q$8:$Z$72,4,FALSE)</f>
        <v>0</v>
      </c>
      <c r="AE31" s="310">
        <f>VLOOKUP($AB$31,$Q$8:$Z$72,5,FALSE)</f>
        <v>0</v>
      </c>
      <c r="AF31" s="309">
        <f>VLOOKUP($AB$31,$Q$8:$Z$72,6,FALSE)</f>
        <v>13048</v>
      </c>
      <c r="AG31" s="310">
        <f>VLOOKUP($AB$31,$Q$8:$Z$72,7,FALSE)</f>
        <v>3.4946099765651155</v>
      </c>
      <c r="AH31" s="310">
        <f>VLOOKUP($AB$31,$Q$8:$Z$72,8,FALSE)</f>
        <v>0</v>
      </c>
      <c r="AI31" s="310">
        <f>VLOOKUP($AB$31,$Q$8:$Z$72,9,FALSE)</f>
        <v>-13.90704500428693</v>
      </c>
      <c r="AJ31" s="309">
        <f>VLOOKUP($AB$31,$Q$8:$Z$72,10,FALSE)</f>
        <v>0</v>
      </c>
      <c r="AK31" s="72"/>
      <c r="AL31" s="315">
        <v>24</v>
      </c>
      <c r="AM31" s="293" t="str">
        <f>VLOOKUP($AL$31,$R$8:$Z$72,2,FALSE)</f>
        <v>3.14 Mid-life moderation</v>
      </c>
      <c r="AN31" s="309">
        <f>VLOOKUP($AL$31,$R$8:$Z$72,3,FALSE)</f>
        <v>0</v>
      </c>
      <c r="AO31" s="310">
        <f>VLOOKUP($AL$31,$R$8:$Z$72,4,FALSE)</f>
        <v>0</v>
      </c>
      <c r="AP31" s="309">
        <f>VLOOKUP($AL$31,$R$8:$Z$72,5,FALSE)</f>
        <v>13048</v>
      </c>
      <c r="AQ31" s="310">
        <f>VLOOKUP($AL$31,$R$8:$Z$72,6,FALSE)</f>
        <v>3.4946099765651155</v>
      </c>
      <c r="AR31" s="310">
        <f>VLOOKUP($AL$31,$R$8:$Z$72,7,FALSE)</f>
        <v>0</v>
      </c>
      <c r="AS31" s="310">
        <f>VLOOKUP($AL$31,$R$8:$Z$72,8,FALSE)</f>
        <v>-13.90704500428693</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720</v>
      </c>
      <c r="D32" s="307">
        <v>12434</v>
      </c>
      <c r="F32" s="308" t="str">
        <f t="shared" si="3"/>
        <v>5.25 First-class fitness</v>
      </c>
      <c r="G32" s="309">
        <f t="shared" si="0"/>
        <v>720</v>
      </c>
      <c r="H32" s="310">
        <f t="shared" si="0"/>
        <v>13.48062160644074</v>
      </c>
      <c r="I32" s="309">
        <f t="shared" si="0"/>
        <v>12434</v>
      </c>
      <c r="J32" s="310">
        <f t="shared" si="0"/>
        <v>3.3301640441914961</v>
      </c>
      <c r="K32" s="310">
        <f t="shared" si="0"/>
        <v>5.7905742319446682</v>
      </c>
      <c r="L32" s="310">
        <f t="shared" si="0"/>
        <v>41.344581883444903</v>
      </c>
      <c r="M32" s="309">
        <f t="shared" si="0"/>
        <v>404.80353002290587</v>
      </c>
      <c r="N32" s="311"/>
      <c r="O32" s="312" t="str">
        <f t="shared" si="4"/>
        <v>5</v>
      </c>
      <c r="P32" s="312" t="str">
        <f t="shared" si="11"/>
        <v>5.25</v>
      </c>
      <c r="Q32" s="312">
        <f>RANK(Z32,$Z$8:$Z$72,0)+COUNTIF($Z$8:Z32,Z32)-1</f>
        <v>1</v>
      </c>
      <c r="R32" s="312">
        <f>RANK(U32,$U$8:$U$72,0)+COUNTIF($U$8:U32,U32)-1</f>
        <v>2</v>
      </c>
      <c r="S32" s="293" t="s">
        <v>177</v>
      </c>
      <c r="T32" s="313">
        <f t="shared" si="6"/>
        <v>720</v>
      </c>
      <c r="U32" s="314">
        <f t="shared" si="7"/>
        <v>13.48062160644074</v>
      </c>
      <c r="V32" s="313">
        <f t="shared" si="8"/>
        <v>12434</v>
      </c>
      <c r="W32" s="314">
        <f t="shared" si="1"/>
        <v>3.3301640441914961</v>
      </c>
      <c r="X32" s="310">
        <f t="shared" si="9"/>
        <v>5.7905742319446682</v>
      </c>
      <c r="Y32" s="310">
        <f t="shared" si="2"/>
        <v>41.344581883444903</v>
      </c>
      <c r="Z32" s="309">
        <f t="shared" si="10"/>
        <v>404.80353002290587</v>
      </c>
      <c r="AA32" s="72"/>
      <c r="AB32" s="315">
        <v>25</v>
      </c>
      <c r="AC32" s="293" t="str">
        <f>VLOOKUP($AB$32,$Q$8:$Z$72,3,FALSE)</f>
        <v>4.16 Worried well</v>
      </c>
      <c r="AD32" s="309">
        <f>VLOOKUP($AB$32,$Q$8:$Z$72,4,FALSE)</f>
        <v>0</v>
      </c>
      <c r="AE32" s="310">
        <f>VLOOKUP($AB$32,$Q$8:$Z$72,5,FALSE)</f>
        <v>0</v>
      </c>
      <c r="AF32" s="309">
        <f>VLOOKUP($AB$32,$Q$8:$Z$72,6,FALSE)</f>
        <v>14545</v>
      </c>
      <c r="AG32" s="310">
        <f>VLOOKUP($AB$32,$Q$8:$Z$72,7,FALSE)</f>
        <v>3.8955473719450953</v>
      </c>
      <c r="AH32" s="310">
        <f>VLOOKUP($AB$32,$Q$8:$Z$72,8,FALSE)</f>
        <v>0</v>
      </c>
      <c r="AI32" s="310">
        <f>VLOOKUP($AB$32,$Q$8:$Z$72,9,FALSE)</f>
        <v>-14.713763772579256</v>
      </c>
      <c r="AJ32" s="309">
        <f>VLOOKUP($AB$32,$Q$8:$Z$72,10,FALSE)</f>
        <v>0</v>
      </c>
      <c r="AK32" s="72"/>
      <c r="AL32" s="315">
        <v>25</v>
      </c>
      <c r="AM32" s="293" t="str">
        <f>VLOOKUP($AL$32,$R$8:$Z$72,2,FALSE)</f>
        <v>4.16 Worried well</v>
      </c>
      <c r="AN32" s="309">
        <f>VLOOKUP($AL$32,$R$8:$Z$72,3,FALSE)</f>
        <v>0</v>
      </c>
      <c r="AO32" s="310">
        <f>VLOOKUP($AL$32,$R$8:$Z$72,4,FALSE)</f>
        <v>0</v>
      </c>
      <c r="AP32" s="309">
        <f>VLOOKUP($AL$32,$R$8:$Z$72,5,FALSE)</f>
        <v>14545</v>
      </c>
      <c r="AQ32" s="310">
        <f>VLOOKUP($AL$32,$R$8:$Z$72,6,FALSE)</f>
        <v>3.8955473719450953</v>
      </c>
      <c r="AR32" s="310">
        <f>VLOOKUP($AL$32,$R$8:$Z$72,7,FALSE)</f>
        <v>0</v>
      </c>
      <c r="AS32" s="310">
        <f>VLOOKUP($AL$32,$R$8:$Z$72,8,FALSE)</f>
        <v>-14.713763772579256</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-5.2128058489423834</v>
      </c>
      <c r="M33" s="309">
        <f t="shared" si="0"/>
        <v>0</v>
      </c>
      <c r="N33" s="311"/>
      <c r="O33" s="312" t="str">
        <f t="shared" si="4"/>
        <v>7</v>
      </c>
      <c r="P33" s="312" t="str">
        <f t="shared" si="11"/>
        <v>7.62</v>
      </c>
      <c r="Q33" s="312">
        <f>RANK(Z33,$Z$8:$Z$72,0)+COUNTIF($Z$8:Z33,Z33)-1</f>
        <v>26</v>
      </c>
      <c r="R33" s="312">
        <f>RANK(U33,$U$8:$U$72,0)+COUNTIF($U$8:U33,U33)-1</f>
        <v>26</v>
      </c>
      <c r="S33" s="293" t="s">
        <v>179</v>
      </c>
      <c r="T33" s="313">
        <f t="shared" si="6"/>
        <v>0</v>
      </c>
      <c r="U33" s="314">
        <f t="shared" si="7"/>
        <v>0</v>
      </c>
      <c r="V33" s="313">
        <f t="shared" si="8"/>
        <v>1890</v>
      </c>
      <c r="W33" s="314">
        <f t="shared" si="1"/>
        <v>0.50619350518915307</v>
      </c>
      <c r="X33" s="310">
        <f t="shared" si="9"/>
        <v>0</v>
      </c>
      <c r="Y33" s="310">
        <f t="shared" si="2"/>
        <v>-5.2128058489423834</v>
      </c>
      <c r="Z33" s="309">
        <f t="shared" si="10"/>
        <v>0</v>
      </c>
      <c r="AA33" s="72"/>
      <c r="AB33" s="315">
        <v>26</v>
      </c>
      <c r="AC33" s="293" t="str">
        <f>VLOOKUP($AB$33,$Q$8:$Z$72,3,FALSE)</f>
        <v>7.62 Students in halls of residence</v>
      </c>
      <c r="AD33" s="309">
        <f>VLOOKUP($AB$33,$Q$8:$Z$72,4,FALSE)</f>
        <v>0</v>
      </c>
      <c r="AE33" s="310">
        <f>VLOOKUP($AB$33,$Q$8:$Z$72,5,FALSE)</f>
        <v>0</v>
      </c>
      <c r="AF33" s="309">
        <f>VLOOKUP($AB$33,$Q$8:$Z$72,6,FALSE)</f>
        <v>1890</v>
      </c>
      <c r="AG33" s="310">
        <f>VLOOKUP($AB$33,$Q$8:$Z$72,7,FALSE)</f>
        <v>0.50619350518915307</v>
      </c>
      <c r="AH33" s="310">
        <f>VLOOKUP($AB$33,$Q$8:$Z$72,8,FALSE)</f>
        <v>0</v>
      </c>
      <c r="AI33" s="310">
        <f>VLOOKUP($AB$33,$Q$8:$Z$72,9,FALSE)</f>
        <v>-5.2128058489423834</v>
      </c>
      <c r="AJ33" s="309">
        <f>VLOOKUP($AB$33,$Q$8:$Z$72,10,FALSE)</f>
        <v>0</v>
      </c>
      <c r="AK33" s="72"/>
      <c r="AL33" s="315">
        <v>26</v>
      </c>
      <c r="AM33" s="293" t="str">
        <f>VLOOKUP($AL$33,$R$8:$Z$72,2,FALSE)</f>
        <v>7.62 Students in halls of residence</v>
      </c>
      <c r="AN33" s="309">
        <f>VLOOKUP($AL$33,$R$8:$Z$72,3,FALSE)</f>
        <v>0</v>
      </c>
      <c r="AO33" s="310">
        <f>VLOOKUP($AL$33,$R$8:$Z$72,4,FALSE)</f>
        <v>0</v>
      </c>
      <c r="AP33" s="309">
        <f>VLOOKUP($AL$33,$R$8:$Z$72,5,FALSE)</f>
        <v>1890</v>
      </c>
      <c r="AQ33" s="310">
        <f>VLOOKUP($AL$33,$R$8:$Z$72,6,FALSE)</f>
        <v>0.50619350518915307</v>
      </c>
      <c r="AR33" s="310">
        <f>VLOOKUP($AL$33,$R$8:$Z$72,7,FALSE)</f>
        <v>0</v>
      </c>
      <c r="AS33" s="310">
        <f>VLOOKUP($AL$33,$R$8:$Z$72,8,FALSE)</f>
        <v>-5.2128058489423834</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-3.1989203179901344</v>
      </c>
      <c r="M34" s="309">
        <f t="shared" si="0"/>
        <v>0</v>
      </c>
      <c r="N34" s="311"/>
      <c r="O34" s="312" t="str">
        <f t="shared" si="4"/>
        <v>7</v>
      </c>
      <c r="P34" s="312" t="str">
        <f>LEFT(S34,4)</f>
        <v>7.63</v>
      </c>
      <c r="Q34" s="312">
        <f>RANK(Z34,$Z$8:$Z$72,0)+COUNTIF($Z$8:Z34,Z34)-1</f>
        <v>27</v>
      </c>
      <c r="R34" s="312">
        <f>RANK(U34,$U$8:$U$72,0)+COUNTIF($U$8:U34,U34)-1</f>
        <v>27</v>
      </c>
      <c r="S34" s="293" t="s">
        <v>181</v>
      </c>
      <c r="T34" s="313">
        <f t="shared" si="6"/>
        <v>0</v>
      </c>
      <c r="U34" s="314">
        <f t="shared" si="7"/>
        <v>0</v>
      </c>
      <c r="V34" s="313">
        <f t="shared" si="8"/>
        <v>714</v>
      </c>
      <c r="W34" s="314">
        <f t="shared" si="1"/>
        <v>0.19122865751590223</v>
      </c>
      <c r="X34" s="310">
        <f t="shared" si="9"/>
        <v>0</v>
      </c>
      <c r="Y34" s="310">
        <f t="shared" si="2"/>
        <v>-3.1989203179901344</v>
      </c>
      <c r="Z34" s="309">
        <f t="shared" si="10"/>
        <v>0</v>
      </c>
      <c r="AA34" s="72"/>
      <c r="AB34" s="315">
        <v>27</v>
      </c>
      <c r="AC34" s="293" t="str">
        <f>VLOOKUP($AB$34,$Q$8:$Z$72,3,FALSE)</f>
        <v>7.63 Active communal populations</v>
      </c>
      <c r="AD34" s="309">
        <f>VLOOKUP($AB$34,$Q$8:$Z$72,4,FALSE)</f>
        <v>0</v>
      </c>
      <c r="AE34" s="310">
        <f>VLOOKUP($AB$34,$Q$8:$Z$72,5,FALSE)</f>
        <v>0</v>
      </c>
      <c r="AF34" s="309">
        <f>VLOOKUP($AB$34,$Q$8:$Z$72,6,FALSE)</f>
        <v>714</v>
      </c>
      <c r="AG34" s="310">
        <f>VLOOKUP($AB$34,$Q$8:$Z$72,7,FALSE)</f>
        <v>0.19122865751590223</v>
      </c>
      <c r="AH34" s="310">
        <f>VLOOKUP($AB$34,$Q$8:$Z$72,8,FALSE)</f>
        <v>0</v>
      </c>
      <c r="AI34" s="310">
        <f>VLOOKUP($AB$34,$Q$8:$Z$72,9,FALSE)</f>
        <v>-3.1989203179901344</v>
      </c>
      <c r="AJ34" s="309">
        <f>VLOOKUP($AB$34,$Q$8:$Z$72,10,FALSE)</f>
        <v>0</v>
      </c>
      <c r="AK34" s="72"/>
      <c r="AL34" s="315">
        <v>27</v>
      </c>
      <c r="AM34" s="293" t="str">
        <f>VLOOKUP($AL$34,$R$8:$Z$72,2,FALSE)</f>
        <v>7.63 Active communal populations</v>
      </c>
      <c r="AN34" s="309">
        <f>VLOOKUP($AL$34,$R$8:$Z$72,3,FALSE)</f>
        <v>0</v>
      </c>
      <c r="AO34" s="310">
        <f>VLOOKUP($AL$34,$R$8:$Z$72,4,FALSE)</f>
        <v>0</v>
      </c>
      <c r="AP34" s="309">
        <f>VLOOKUP($AL$34,$R$8:$Z$72,5,FALSE)</f>
        <v>714</v>
      </c>
      <c r="AQ34" s="310">
        <f>VLOOKUP($AL$34,$R$8:$Z$72,6,FALSE)</f>
        <v>0.19122865751590223</v>
      </c>
      <c r="AR34" s="310">
        <f>VLOOKUP($AL$34,$R$8:$Z$72,7,FALSE)</f>
        <v>0</v>
      </c>
      <c r="AS34" s="310">
        <f>VLOOKUP($AL$34,$R$8:$Z$72,8,FALSE)</f>
        <v>-3.1989203179901344</v>
      </c>
      <c r="AT34" s="309">
        <f>VLOOKUP($AL$34,$R$8:$Z$72,9,FALSE)</f>
        <v>0</v>
      </c>
      <c r="AU34" s="72"/>
      <c r="AV34" s="72"/>
      <c r="AW34" s="72"/>
      <c r="BF34" s="72"/>
      <c r="BG34" s="72"/>
      <c r="BH34" s="72"/>
      <c r="BI34" s="72"/>
      <c r="BJ34" s="72"/>
      <c r="BK34" s="31"/>
      <c r="BM34" s="316"/>
      <c r="BN34" s="299"/>
    </row>
    <row r="35" spans="2:69" ht="15" customHeight="1" x14ac:dyDescent="0.25">
      <c r="B35" s="306" t="s">
        <v>182</v>
      </c>
      <c r="C35" s="307">
        <v>0</v>
      </c>
      <c r="D35" s="307">
        <v>3052</v>
      </c>
      <c r="F35" s="308" t="str">
        <f t="shared" si="3"/>
        <v>7.64 Inactive communal populations</v>
      </c>
      <c r="G35" s="309">
        <f t="shared" si="0"/>
        <v>0</v>
      </c>
      <c r="H35" s="310">
        <f t="shared" si="0"/>
        <v>0</v>
      </c>
      <c r="I35" s="309">
        <f t="shared" si="0"/>
        <v>3052</v>
      </c>
      <c r="J35" s="310">
        <f t="shared" si="0"/>
        <v>0.81740877134248413</v>
      </c>
      <c r="K35" s="310">
        <f t="shared" si="0"/>
        <v>0</v>
      </c>
      <c r="L35" s="310">
        <f t="shared" si="0"/>
        <v>-6.6345765691443797</v>
      </c>
      <c r="M35" s="309">
        <f t="shared" si="0"/>
        <v>0</v>
      </c>
      <c r="N35" s="311"/>
      <c r="O35" s="312" t="str">
        <f t="shared" si="4"/>
        <v>7</v>
      </c>
      <c r="P35" s="312" t="str">
        <f t="shared" si="11"/>
        <v>7.64</v>
      </c>
      <c r="Q35" s="312">
        <f>RANK(Z35,$Z$8:$Z$72,0)+COUNTIF($Z$8:Z35,Z35)-1</f>
        <v>28</v>
      </c>
      <c r="R35" s="312">
        <f>RANK(U35,$U$8:$U$72,0)+COUNTIF($U$8:U35,U35)-1</f>
        <v>28</v>
      </c>
      <c r="S35" s="293" t="s">
        <v>183</v>
      </c>
      <c r="T35" s="313">
        <f t="shared" si="6"/>
        <v>0</v>
      </c>
      <c r="U35" s="314">
        <f t="shared" si="7"/>
        <v>0</v>
      </c>
      <c r="V35" s="313">
        <f t="shared" si="8"/>
        <v>3052</v>
      </c>
      <c r="W35" s="314">
        <f t="shared" si="1"/>
        <v>0.81740877134248413</v>
      </c>
      <c r="X35" s="310">
        <f t="shared" si="9"/>
        <v>0</v>
      </c>
      <c r="Y35" s="310">
        <f t="shared" si="2"/>
        <v>-6.6345765691443797</v>
      </c>
      <c r="Z35" s="309">
        <f t="shared" si="10"/>
        <v>0</v>
      </c>
      <c r="AA35" s="72"/>
      <c r="AB35" s="315">
        <v>28</v>
      </c>
      <c r="AC35" s="293" t="str">
        <f>VLOOKUP($AB$35,$Q$8:$Z$72,3,FALSE)</f>
        <v>7.64 Inactive communal populations</v>
      </c>
      <c r="AD35" s="309">
        <f>VLOOKUP($AB$35,$Q$8:$Z$72,4,FALSE)</f>
        <v>0</v>
      </c>
      <c r="AE35" s="310">
        <f>VLOOKUP($AB$35,$Q$8:$Z$72,5,FALSE)</f>
        <v>0</v>
      </c>
      <c r="AF35" s="309">
        <f>VLOOKUP($AB$35,$Q$8:$Z$72,6,FALSE)</f>
        <v>3052</v>
      </c>
      <c r="AG35" s="310">
        <f>VLOOKUP($AB$35,$Q$8:$Z$72,7,FALSE)</f>
        <v>0.81740877134248413</v>
      </c>
      <c r="AH35" s="310">
        <f>VLOOKUP($AB$35,$Q$8:$Z$72,8,FALSE)</f>
        <v>0</v>
      </c>
      <c r="AI35" s="310">
        <f>VLOOKUP($AB$35,$Q$8:$Z$72,9,FALSE)</f>
        <v>-6.6345765691443797</v>
      </c>
      <c r="AJ35" s="309">
        <f>VLOOKUP($AB$35,$Q$8:$Z$72,10,FALSE)</f>
        <v>0</v>
      </c>
      <c r="AK35" s="72"/>
      <c r="AL35" s="315">
        <v>28</v>
      </c>
      <c r="AM35" s="293" t="str">
        <f>VLOOKUP($AL$35,$R$8:$Z$72,2,FALSE)</f>
        <v>7.64 Inactive communal populations</v>
      </c>
      <c r="AN35" s="309">
        <f>VLOOKUP($AL$35,$R$8:$Z$72,3,FALSE)</f>
        <v>0</v>
      </c>
      <c r="AO35" s="310">
        <f>VLOOKUP($AL$35,$R$8:$Z$72,4,FALSE)</f>
        <v>0</v>
      </c>
      <c r="AP35" s="309">
        <f>VLOOKUP($AL$35,$R$8:$Z$72,5,FALSE)</f>
        <v>3052</v>
      </c>
      <c r="AQ35" s="310">
        <f>VLOOKUP($AL$35,$R$8:$Z$72,6,FALSE)</f>
        <v>0.81740877134248413</v>
      </c>
      <c r="AR35" s="310">
        <f>VLOOKUP($AL$35,$R$8:$Z$72,7,FALSE)</f>
        <v>0</v>
      </c>
      <c r="AS35" s="310">
        <f>VLOOKUP($AL$35,$R$8:$Z$72,8,FALSE)</f>
        <v>-6.6345765691443797</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5341</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35</v>
      </c>
      <c r="H77" s="310">
        <f t="shared" ref="H77:J82" si="12">IF($G$75=1,U77,IF($G$75=2,AE77,IF($G$75=3,AO77,"")))</f>
        <v>0.65530799475753598</v>
      </c>
      <c r="I77" s="323">
        <f>IF($G$75=1,V77,IF($G$75=2,AF77,IF($G$75=3,AP77,"")))</f>
        <v>34659</v>
      </c>
      <c r="J77" s="324">
        <f>IF($G$75=1,W77,IF($G$75=2,AG77,IF($G$75=3,AQ77,"")))</f>
        <v>9.2826247070639436</v>
      </c>
      <c r="K77" s="325">
        <f>IF($G$75=1,X77,IF($G$75=2,AH77,IF($G$75=3,AR77,"")))</f>
        <v>0.1009838714331054</v>
      </c>
      <c r="L77" s="326">
        <f>IF($G$75=1,Y77,IF($G$75=2,AI77,IF($G$75=3,AS77,"")))</f>
        <v>-21.727331773369663</v>
      </c>
      <c r="M77" s="327">
        <f>IF($G$75=1,Z77,IF($G$75=2,AJ77,IF($G$75=3,AT77,"")))</f>
        <v>7.0595118884732688</v>
      </c>
      <c r="N77" s="311"/>
      <c r="O77" s="328"/>
      <c r="P77" s="312" t="str">
        <f>LEFT(S77,1)</f>
        <v>1</v>
      </c>
      <c r="Q77" s="312">
        <f>RANK(Z77,$Z$77:$Z$82,0)+COUNTIF($Z$77:Z77,Z77)-1</f>
        <v>5</v>
      </c>
      <c r="R77" s="312">
        <f>RANK(U77,$U$77:$U$82,0)+COUNTIF($U$77:U77,U77)-1</f>
        <v>5</v>
      </c>
      <c r="S77" s="329" t="s">
        <v>71</v>
      </c>
      <c r="T77" s="309">
        <f>SUMIF($O$8:$O$36,$P77,T$8:T$36)</f>
        <v>35</v>
      </c>
      <c r="U77" s="310">
        <f>IF(SUM($T$77:$T$98)&gt;0,T77/SUM($T$77:$T$98)*100,0)</f>
        <v>0.65530799475753598</v>
      </c>
      <c r="V77" s="309">
        <f>SUMIF($O$8:$O$71,$P77,V$8:V$71)</f>
        <v>34659</v>
      </c>
      <c r="W77" s="326">
        <f t="shared" ref="W77:W82" si="13">IF(SUM($V$77:$V$98)&gt;0,V77/SUM($V$77:$V$98)*100,0)</f>
        <v>9.2826247070639436</v>
      </c>
      <c r="X77" s="326">
        <f>IF(V77&gt;0,(T77/V77)*100,0)</f>
        <v>0.1009838714331054</v>
      </c>
      <c r="Y77" s="326">
        <f t="shared" ref="Y77:Y82" si="14">IF(AND((SQRT((W77*(100-W77))/SUM($T$77:$T$98)))&gt;0, SUM($T$77:$T$98)&gt;0),(U77-W77)/(SQRT((W77*(100-W77))/SUM($T$77:$T$98))),0)</f>
        <v>-21.727331773369663</v>
      </c>
      <c r="Z77" s="327">
        <f>IF(AND(W77&gt;0,SUM(X77)&gt;0),(U77/W77)*100,0)</f>
        <v>7.0595118884732688</v>
      </c>
      <c r="AA77" s="72"/>
      <c r="AB77" s="315">
        <v>1</v>
      </c>
      <c r="AC77" s="329" t="str">
        <f>VLOOKUP($AB$77,$Q$77:$Z$98,S$5,FALSE)</f>
        <v>5. Fit and Well</v>
      </c>
      <c r="AD77" s="309">
        <f t="shared" ref="AD77:AI77" si="15">VLOOKUP($AB$77,$Q$77:$Z$98,T$5,FALSE)</f>
        <v>3604</v>
      </c>
      <c r="AE77" s="310">
        <f t="shared" si="15"/>
        <v>67.478000374461715</v>
      </c>
      <c r="AF77" s="309">
        <f t="shared" si="15"/>
        <v>126333</v>
      </c>
      <c r="AG77" s="326">
        <f t="shared" si="15"/>
        <v>33.835420154000666</v>
      </c>
      <c r="AH77" s="326">
        <f>VLOOKUP($AB$77,$Q$77:$Z$98,X$5,FALSE)</f>
        <v>2.852777975667482</v>
      </c>
      <c r="AI77" s="326">
        <f t="shared" si="15"/>
        <v>51.963933612884873</v>
      </c>
      <c r="AJ77" s="327">
        <f>VLOOKUP($AB$77,$Q$77:$Z$98,Z$5,FALSE)</f>
        <v>199.4300649063558</v>
      </c>
      <c r="AK77" s="72"/>
      <c r="AL77" s="315">
        <v>1</v>
      </c>
      <c r="AM77" s="329" t="str">
        <f>VLOOKUP($AB$77,$R$77:$Z$98,R$5,FALSE)</f>
        <v>5. Fit and Well</v>
      </c>
      <c r="AN77" s="309">
        <f t="shared" ref="AN77:AO77" si="16">VLOOKUP($AB$77,$R$77:$Z$98,S$5,FALSE)</f>
        <v>3604</v>
      </c>
      <c r="AO77" s="310">
        <f t="shared" si="16"/>
        <v>67.478000374461715</v>
      </c>
      <c r="AP77" s="309">
        <f>VLOOKUP($AB$77,$R$77:$Z$98,U$5,FALSE)</f>
        <v>126333</v>
      </c>
      <c r="AQ77" s="326">
        <f>VLOOKUP($AB$77,$R$77:$Z$98,V$5,FALSE)</f>
        <v>33.835420154000666</v>
      </c>
      <c r="AR77" s="326">
        <f>VLOOKUP($AB$77,$R$77:$Z$98,W$5,FALSE)</f>
        <v>2.852777975667482</v>
      </c>
      <c r="AS77" s="326">
        <f>VLOOKUP($AB$77,$R$77:$Z$98,X$5,FALSE)</f>
        <v>51.963933612884873</v>
      </c>
      <c r="AT77" s="327">
        <f>VLOOKUP($AB$77,$R$77:$Z$98,Y$5,FALSE)</f>
        <v>199.4300649063558</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178</v>
      </c>
      <c r="H78" s="310">
        <f t="shared" si="12"/>
        <v>3.3327092304811829</v>
      </c>
      <c r="I78" s="323">
        <f t="shared" si="12"/>
        <v>44187</v>
      </c>
      <c r="J78" s="324">
        <f t="shared" si="12"/>
        <v>11.834482758620691</v>
      </c>
      <c r="K78" s="325">
        <f>IF($G$75=1,X78,IF($G$75=2,AH78,IF($G$75=3,AR78,"")))</f>
        <v>0.40283341254215038</v>
      </c>
      <c r="L78" s="326">
        <f>IF($G$75=1,Y78,IF($G$75=2,AI78,IF($G$75=3,AS78,"")))</f>
        <v>-19.23520417022905</v>
      </c>
      <c r="M78" s="327">
        <f t="shared" ref="M78:M82" si="19">IF($G$75=1,Z78,IF($G$75=2,AJ78,IF($G$75=3,AT78,"")))</f>
        <v>28.161004569916752</v>
      </c>
      <c r="N78" s="311"/>
      <c r="O78" s="328"/>
      <c r="P78" s="312" t="str">
        <f t="shared" ref="P78:P82" si="20">LEFT(S78,1)</f>
        <v>2</v>
      </c>
      <c r="Q78" s="312">
        <f>RANK(Z78,$Z$77:$Z$82,0)+COUNTIF($Z$77:Z78,Z78)-1</f>
        <v>4</v>
      </c>
      <c r="R78" s="312">
        <f>RANK(U78,$U$77:$U$98,0)+COUNTIF($U$77:U78,U78)-1</f>
        <v>4</v>
      </c>
      <c r="S78" s="329" t="s">
        <v>78</v>
      </c>
      <c r="T78" s="309">
        <f>SUMIF($O$8:$O$36,$P78,T$8:T$36)</f>
        <v>178</v>
      </c>
      <c r="U78" s="310">
        <f t="shared" ref="U78:U80" si="21">IF(SUM($T$77:$T$98)&gt;0,T78/SUM($T$77:$T$98)*100,0)</f>
        <v>3.3327092304811829</v>
      </c>
      <c r="V78" s="309">
        <f t="shared" ref="V78:V81" si="22">SUMIF($O$8:$O$71,$P78,V$8:V$71)</f>
        <v>44187</v>
      </c>
      <c r="W78" s="326">
        <f t="shared" si="13"/>
        <v>11.834482758620691</v>
      </c>
      <c r="X78" s="326">
        <f t="shared" ref="X78:X82" si="23">IF(V78&gt;0,(T78/V78)*100,0)</f>
        <v>0.40283341254215038</v>
      </c>
      <c r="Y78" s="326">
        <f t="shared" si="14"/>
        <v>-19.23520417022905</v>
      </c>
      <c r="Z78" s="327">
        <f t="shared" ref="Z78:Z82" si="24">IF(AND(W78&gt;0,SUM(X78)&gt;0),(U78/W78)*100,0)</f>
        <v>28.161004569916752</v>
      </c>
      <c r="AA78" s="72"/>
      <c r="AB78" s="315">
        <v>2</v>
      </c>
      <c r="AC78" s="329" t="str">
        <f>VLOOKUP($AB$78,$Q$77:$Z$98,S$5,FALSE)</f>
        <v>4. Healthy Behaviours</v>
      </c>
      <c r="AD78" s="309">
        <f t="shared" ref="AD78:AJ78" si="25">VLOOKUP($AB$78,$Q$77:$Z$98,T$5,FALSE)</f>
        <v>1271</v>
      </c>
      <c r="AE78" s="310">
        <f t="shared" si="25"/>
        <v>23.797041752480808</v>
      </c>
      <c r="AF78" s="309">
        <f t="shared" si="25"/>
        <v>108223</v>
      </c>
      <c r="AG78" s="326">
        <f t="shared" si="25"/>
        <v>28.985068630733181</v>
      </c>
      <c r="AH78" s="326">
        <f t="shared" si="25"/>
        <v>1.1744268778355802</v>
      </c>
      <c r="AI78" s="326">
        <f t="shared" si="25"/>
        <v>-8.357021203350218</v>
      </c>
      <c r="AJ78" s="327">
        <f t="shared" si="25"/>
        <v>82.101036418621916</v>
      </c>
      <c r="AK78" s="72"/>
      <c r="AL78" s="315">
        <v>2</v>
      </c>
      <c r="AM78" s="329" t="str">
        <f t="shared" ref="AM78:AQ78" si="26">VLOOKUP($AB$78,$R$77:$Z$98,R$5,FALSE)</f>
        <v>4. Healthy Behaviours</v>
      </c>
      <c r="AN78" s="309">
        <f t="shared" si="26"/>
        <v>1271</v>
      </c>
      <c r="AO78" s="310">
        <f t="shared" si="26"/>
        <v>23.797041752480808</v>
      </c>
      <c r="AP78" s="309">
        <f>VLOOKUP($AB$78,$R$77:$Z$98,U$5,FALSE)</f>
        <v>108223</v>
      </c>
      <c r="AQ78" s="326">
        <f t="shared" si="26"/>
        <v>28.985068630733181</v>
      </c>
      <c r="AR78" s="326">
        <f>VLOOKUP($AB$78,$R$77:$Z$98,W$5,FALSE)</f>
        <v>1.1744268778355802</v>
      </c>
      <c r="AS78" s="326">
        <f>VLOOKUP($AB$78,$R$77:$Z$98,X$5,FALSE)</f>
        <v>-8.357021203350218</v>
      </c>
      <c r="AT78" s="327">
        <f>VLOOKUP($AB$78,$R$77:$Z$98,Y$5,FALSE)</f>
        <v>82.101036418621916</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253</v>
      </c>
      <c r="H79" s="310">
        <f t="shared" si="12"/>
        <v>4.7369406478187601</v>
      </c>
      <c r="I79" s="323">
        <f t="shared" si="12"/>
        <v>54317</v>
      </c>
      <c r="J79" s="324">
        <f t="shared" si="12"/>
        <v>14.547572815533979</v>
      </c>
      <c r="K79" s="325">
        <f>IF($G$75=1,X79,IF($G$75=2,AH79,IF($G$75=3,AR79,"")))</f>
        <v>0.46578419279415284</v>
      </c>
      <c r="L79" s="326">
        <f>IF($G$75=1,Y79,IF($G$75=2,AI79,IF($G$75=3,AS79,"")))</f>
        <v>-20.335310620905855</v>
      </c>
      <c r="M79" s="327">
        <f t="shared" si="19"/>
        <v>32.561724954974132</v>
      </c>
      <c r="N79" s="311"/>
      <c r="O79" s="328"/>
      <c r="P79" s="312" t="str">
        <f t="shared" si="20"/>
        <v>3</v>
      </c>
      <c r="Q79" s="312">
        <f>RANK(Z79,$Z$77:$Z$82,0)+COUNTIF($Z$77:Z79,Z79)-1</f>
        <v>3</v>
      </c>
      <c r="R79" s="312">
        <f>RANK(U79,$U$77:$U$98,0)+COUNTIF($U$77:U79,U79)-1</f>
        <v>3</v>
      </c>
      <c r="S79" s="329" t="s">
        <v>191</v>
      </c>
      <c r="T79" s="309">
        <f t="shared" ref="T79:T82" si="27">SUMIF($O$8:$O$36,$P79,T$8:T$36)</f>
        <v>253</v>
      </c>
      <c r="U79" s="310">
        <f t="shared" si="21"/>
        <v>4.7369406478187601</v>
      </c>
      <c r="V79" s="309">
        <f t="shared" si="22"/>
        <v>54317</v>
      </c>
      <c r="W79" s="326">
        <f t="shared" si="13"/>
        <v>14.547572815533979</v>
      </c>
      <c r="X79" s="326">
        <f t="shared" si="23"/>
        <v>0.46578419279415284</v>
      </c>
      <c r="Y79" s="326">
        <f t="shared" si="14"/>
        <v>-20.335310620905855</v>
      </c>
      <c r="Z79" s="327">
        <f t="shared" si="24"/>
        <v>32.561724954974132</v>
      </c>
      <c r="AA79" s="72"/>
      <c r="AB79" s="315">
        <v>3</v>
      </c>
      <c r="AC79" s="329" t="str">
        <f>VLOOKUP($AB$79,$Q$77:$Z$98,S$5,FALSE)</f>
        <v>3. Unhealthy Traits</v>
      </c>
      <c r="AD79" s="309">
        <f t="shared" ref="AD79:AJ79" si="28">VLOOKUP($AB$79,$Q$77:$Z$98,T$5,FALSE)</f>
        <v>253</v>
      </c>
      <c r="AE79" s="310">
        <f t="shared" si="28"/>
        <v>4.7369406478187601</v>
      </c>
      <c r="AF79" s="309">
        <f t="shared" si="28"/>
        <v>54317</v>
      </c>
      <c r="AG79" s="326">
        <f t="shared" si="28"/>
        <v>14.547572815533979</v>
      </c>
      <c r="AH79" s="326">
        <f t="shared" si="28"/>
        <v>0.46578419279415284</v>
      </c>
      <c r="AI79" s="326">
        <f t="shared" si="28"/>
        <v>-20.335310620905855</v>
      </c>
      <c r="AJ79" s="327">
        <f t="shared" si="28"/>
        <v>32.561724954974132</v>
      </c>
      <c r="AK79" s="72"/>
      <c r="AL79" s="315">
        <v>3</v>
      </c>
      <c r="AM79" s="329" t="str">
        <f t="shared" ref="AM79:AQ79" si="29">VLOOKUP($AB$79,$R$77:$Z$98,R$5,FALSE)</f>
        <v>3. Unhealthy Traits</v>
      </c>
      <c r="AN79" s="309">
        <f t="shared" si="29"/>
        <v>253</v>
      </c>
      <c r="AO79" s="310">
        <f t="shared" si="29"/>
        <v>4.7369406478187601</v>
      </c>
      <c r="AP79" s="309">
        <f t="shared" si="29"/>
        <v>54317</v>
      </c>
      <c r="AQ79" s="326">
        <f t="shared" si="29"/>
        <v>14.547572815533979</v>
      </c>
      <c r="AR79" s="326">
        <f>VLOOKUP($AB$79,$R$77:$Z$98,W$5,FALSE)</f>
        <v>0.46578419279415284</v>
      </c>
      <c r="AS79" s="326">
        <f>VLOOKUP($AB$79,$R$77:$Z$98,X$5,FALSE)</f>
        <v>-20.335310620905855</v>
      </c>
      <c r="AT79" s="327">
        <f>VLOOKUP($AB$79,$R$77:$Z$98,Y$5,FALSE)</f>
        <v>32.561724954974132</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1271</v>
      </c>
      <c r="H80" s="310">
        <f t="shared" si="12"/>
        <v>23.797041752480808</v>
      </c>
      <c r="I80" s="323">
        <f t="shared" si="12"/>
        <v>108223</v>
      </c>
      <c r="J80" s="324">
        <f t="shared" si="12"/>
        <v>28.985068630733181</v>
      </c>
      <c r="K80" s="325">
        <f>IF($G$75=1,X80,IF($G$75=2,AH80,IF($G$75=3,AR80,"")))</f>
        <v>1.1744268778355802</v>
      </c>
      <c r="L80" s="326">
        <f t="shared" ref="L80:L82" si="30">IF($G$75=1,Y80,IF($G$75=2,AI80,IF($G$75=3,AS80,"")))</f>
        <v>-8.357021203350218</v>
      </c>
      <c r="M80" s="327">
        <f t="shared" si="19"/>
        <v>82.101036418621916</v>
      </c>
      <c r="N80" s="311"/>
      <c r="O80" s="328"/>
      <c r="P80" s="312" t="str">
        <f t="shared" si="20"/>
        <v>4</v>
      </c>
      <c r="Q80" s="312">
        <f>RANK(Z80,$Z$77:$Z$82,0)+COUNTIF($Z$77:Z80,Z80)-1</f>
        <v>2</v>
      </c>
      <c r="R80" s="312">
        <f>RANK(U80,$U$77:$U$98,0)+COUNTIF($U$77:U80,U80)-1</f>
        <v>2</v>
      </c>
      <c r="S80" s="329" t="s">
        <v>89</v>
      </c>
      <c r="T80" s="309">
        <f t="shared" si="27"/>
        <v>1271</v>
      </c>
      <c r="U80" s="310">
        <f t="shared" si="21"/>
        <v>23.797041752480808</v>
      </c>
      <c r="V80" s="309">
        <f t="shared" si="22"/>
        <v>108223</v>
      </c>
      <c r="W80" s="326">
        <f t="shared" si="13"/>
        <v>28.985068630733181</v>
      </c>
      <c r="X80" s="326">
        <f t="shared" si="23"/>
        <v>1.1744268778355802</v>
      </c>
      <c r="Y80" s="326">
        <f t="shared" si="14"/>
        <v>-8.357021203350218</v>
      </c>
      <c r="Z80" s="327">
        <f t="shared" si="24"/>
        <v>82.101036418621916</v>
      </c>
      <c r="AA80" s="72"/>
      <c r="AB80" s="315">
        <v>4</v>
      </c>
      <c r="AC80" s="329" t="str">
        <f>VLOOKUP($AB$80,$Q$77:$Z$98,S$5,FALSE)</f>
        <v>2. Multiple Concerns</v>
      </c>
      <c r="AD80" s="309">
        <f t="shared" ref="AD80:AJ80" si="31">VLOOKUP($AB$80,$Q$77:$Z$98,T$5,FALSE)</f>
        <v>178</v>
      </c>
      <c r="AE80" s="310">
        <f t="shared" si="31"/>
        <v>3.3327092304811829</v>
      </c>
      <c r="AF80" s="309">
        <f t="shared" si="31"/>
        <v>44187</v>
      </c>
      <c r="AG80" s="326">
        <f t="shared" si="31"/>
        <v>11.834482758620691</v>
      </c>
      <c r="AH80" s="326">
        <f t="shared" si="31"/>
        <v>0.40283341254215038</v>
      </c>
      <c r="AI80" s="326">
        <f t="shared" si="31"/>
        <v>-19.23520417022905</v>
      </c>
      <c r="AJ80" s="327">
        <f t="shared" si="31"/>
        <v>28.161004569916752</v>
      </c>
      <c r="AK80" s="72"/>
      <c r="AL80" s="315">
        <v>4</v>
      </c>
      <c r="AM80" s="329" t="str">
        <f t="shared" ref="AM80:AQ80" si="32">VLOOKUP($AB$80,$R$77:$Z$98,R$5,FALSE)</f>
        <v>2. Multiple Concerns</v>
      </c>
      <c r="AN80" s="309">
        <f t="shared" si="32"/>
        <v>178</v>
      </c>
      <c r="AO80" s="310">
        <f t="shared" si="32"/>
        <v>3.3327092304811829</v>
      </c>
      <c r="AP80" s="309">
        <f>VLOOKUP($AB$80,$R$77:$Z$98,U$5,FALSE)</f>
        <v>44187</v>
      </c>
      <c r="AQ80" s="326">
        <f t="shared" si="32"/>
        <v>11.834482758620691</v>
      </c>
      <c r="AR80" s="326">
        <f>VLOOKUP($AB$80,$R$77:$Z$98,W$5,FALSE)</f>
        <v>0.40283341254215038</v>
      </c>
      <c r="AS80" s="326">
        <f>VLOOKUP($AB$80,$R$77:$Z$98,X$5,FALSE)</f>
        <v>-19.23520417022905</v>
      </c>
      <c r="AT80" s="327">
        <f>VLOOKUP($AB$80,$R$77:$Z$98,Y$5,FALSE)</f>
        <v>28.161004569916752</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3604</v>
      </c>
      <c r="H81" s="310">
        <f t="shared" si="12"/>
        <v>67.478000374461715</v>
      </c>
      <c r="I81" s="323">
        <f t="shared" si="12"/>
        <v>126333</v>
      </c>
      <c r="J81" s="324">
        <f t="shared" si="12"/>
        <v>33.835420154000666</v>
      </c>
      <c r="K81" s="325">
        <f>IF($G$75=1,X81,IF($G$75=2,AH81,IF($G$75=3,AR81,"")))</f>
        <v>2.852777975667482</v>
      </c>
      <c r="L81" s="326">
        <f>IF($G$75=1,Y81,IF($G$75=2,AI81,IF($G$75=3,AS81,"")))</f>
        <v>51.963933612884873</v>
      </c>
      <c r="M81" s="327">
        <f t="shared" si="19"/>
        <v>199.4300649063558</v>
      </c>
      <c r="N81" s="311"/>
      <c r="O81" s="328"/>
      <c r="P81" s="312" t="str">
        <f t="shared" si="20"/>
        <v>5</v>
      </c>
      <c r="Q81" s="312">
        <f>RANK(Z81,$Z$77:$Z$82,0)+COUNTIF($Z$77:Z81,Z81)-1</f>
        <v>1</v>
      </c>
      <c r="R81" s="312">
        <f>RANK(U81,$U$77:$U$98,0)+COUNTIF($U$77:U81,U81)-1</f>
        <v>1</v>
      </c>
      <c r="S81" s="329" t="s">
        <v>96</v>
      </c>
      <c r="T81" s="309">
        <f t="shared" si="27"/>
        <v>3604</v>
      </c>
      <c r="U81" s="310">
        <f>IF(SUM($T$77:$T$98)&gt;0,T81/SUM($T$77:$T$98)*100,0)</f>
        <v>67.478000374461715</v>
      </c>
      <c r="V81" s="309">
        <f t="shared" si="22"/>
        <v>126333</v>
      </c>
      <c r="W81" s="326">
        <f t="shared" si="13"/>
        <v>33.835420154000666</v>
      </c>
      <c r="X81" s="326">
        <f t="shared" si="23"/>
        <v>2.852777975667482</v>
      </c>
      <c r="Y81" s="326">
        <f t="shared" si="14"/>
        <v>51.963933612884873</v>
      </c>
      <c r="Z81" s="327">
        <f t="shared" si="24"/>
        <v>199.4300649063558</v>
      </c>
      <c r="AA81" s="72"/>
      <c r="AB81" s="315">
        <v>5</v>
      </c>
      <c r="AC81" s="329" t="str">
        <f>VLOOKUP($AB$81,$Q$77:$Z$98,S$5,FALSE)</f>
        <v>1. Serious Challenges</v>
      </c>
      <c r="AD81" s="309">
        <f t="shared" ref="AD81:AJ81" si="33">VLOOKUP($AB$81,$Q$77:$Z$98,T$5,FALSE)</f>
        <v>35</v>
      </c>
      <c r="AE81" s="310">
        <f t="shared" si="33"/>
        <v>0.65530799475753598</v>
      </c>
      <c r="AF81" s="309">
        <f t="shared" si="33"/>
        <v>34659</v>
      </c>
      <c r="AG81" s="326">
        <f t="shared" si="33"/>
        <v>9.2826247070639436</v>
      </c>
      <c r="AH81" s="326">
        <f t="shared" si="33"/>
        <v>0.1009838714331054</v>
      </c>
      <c r="AI81" s="326">
        <f t="shared" si="33"/>
        <v>-21.727331773369663</v>
      </c>
      <c r="AJ81" s="327">
        <f t="shared" si="33"/>
        <v>7.0595118884732688</v>
      </c>
      <c r="AK81" s="72"/>
      <c r="AL81" s="315">
        <v>5</v>
      </c>
      <c r="AM81" s="329" t="str">
        <f t="shared" ref="AM81:AQ81" si="34">VLOOKUP($AB$81,$R$77:$Z$98,R$5,FALSE)</f>
        <v>1. Serious Challenges</v>
      </c>
      <c r="AN81" s="309">
        <f t="shared" si="34"/>
        <v>35</v>
      </c>
      <c r="AO81" s="310">
        <f t="shared" si="34"/>
        <v>0.65530799475753598</v>
      </c>
      <c r="AP81" s="309">
        <f>VLOOKUP($AB$81,$R$77:$Z$98,U$5,FALSE)</f>
        <v>34659</v>
      </c>
      <c r="AQ81" s="326">
        <f t="shared" si="34"/>
        <v>9.2826247070639436</v>
      </c>
      <c r="AR81" s="326">
        <f>VLOOKUP($AB$81,$R$77:$Z$98,W$5,FALSE)</f>
        <v>0.1009838714331054</v>
      </c>
      <c r="AS81" s="326">
        <f>VLOOKUP($AB$81,$R$77:$Z$98,X$5,FALSE)</f>
        <v>-21.727331773369663</v>
      </c>
      <c r="AT81" s="327">
        <f>VLOOKUP($AB$81,$R$77:$Z$98,Y$5,FALSE)</f>
        <v>7.0595118884732688</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0</v>
      </c>
      <c r="H82" s="310">
        <f t="shared" si="12"/>
        <v>0</v>
      </c>
      <c r="I82" s="323">
        <f t="shared" si="12"/>
        <v>5656</v>
      </c>
      <c r="J82" s="324">
        <f t="shared" si="12"/>
        <v>1.5148309340475392</v>
      </c>
      <c r="K82" s="325">
        <f>IF($G$75=1,X82,IF($G$75=2,AH82,IF($G$75=3,AR82,"")))</f>
        <v>0</v>
      </c>
      <c r="L82" s="326">
        <f t="shared" si="30"/>
        <v>-9.0637507522700442</v>
      </c>
      <c r="M82" s="327">
        <f t="shared" si="19"/>
        <v>0</v>
      </c>
      <c r="N82" s="311"/>
      <c r="O82" s="328"/>
      <c r="P82" s="312" t="str">
        <f t="shared" si="20"/>
        <v>7</v>
      </c>
      <c r="Q82" s="312">
        <f>RANK(Z82,$Z$77:$Z$82,0)+COUNTIF($Z$77:Z82,Z82)-1</f>
        <v>6</v>
      </c>
      <c r="R82" s="312">
        <f>RANK(U82,$U$77:$U$98,0)+COUNTIF($U$77:U82,U82)-1</f>
        <v>6</v>
      </c>
      <c r="S82" s="329" t="s">
        <v>103</v>
      </c>
      <c r="T82" s="309">
        <f t="shared" si="27"/>
        <v>0</v>
      </c>
      <c r="U82" s="310">
        <f>IF(SUM($T$77:$T$98)&gt;0,T82/SUM($T$77:$T$98)*100,0)</f>
        <v>0</v>
      </c>
      <c r="V82" s="309">
        <f>SUMIF($O$8:$O$36,$P82,V$8:V$36)</f>
        <v>5656</v>
      </c>
      <c r="W82" s="326">
        <f t="shared" si="13"/>
        <v>1.5148309340475392</v>
      </c>
      <c r="X82" s="326">
        <f t="shared" si="23"/>
        <v>0</v>
      </c>
      <c r="Y82" s="326">
        <f t="shared" si="14"/>
        <v>-9.0637507522700442</v>
      </c>
      <c r="Z82" s="327">
        <f t="shared" si="24"/>
        <v>0</v>
      </c>
      <c r="AA82" s="72"/>
      <c r="AB82" s="315">
        <v>6</v>
      </c>
      <c r="AC82" s="329" t="str">
        <f>VLOOKUP($AB$82,$Q$77:$Z$98,S$5,FALSE)</f>
        <v>7. Not Private Households</v>
      </c>
      <c r="AD82" s="309">
        <f t="shared" ref="AD82:AJ82" si="35">VLOOKUP($AB$82,$Q$77:$Z$98,T$5,FALSE)</f>
        <v>0</v>
      </c>
      <c r="AE82" s="310">
        <f t="shared" si="35"/>
        <v>0</v>
      </c>
      <c r="AF82" s="309">
        <f t="shared" si="35"/>
        <v>5656</v>
      </c>
      <c r="AG82" s="326">
        <f t="shared" si="35"/>
        <v>1.5148309340475392</v>
      </c>
      <c r="AH82" s="326">
        <f t="shared" si="35"/>
        <v>0</v>
      </c>
      <c r="AI82" s="326">
        <f t="shared" si="35"/>
        <v>-9.0637507522700442</v>
      </c>
      <c r="AJ82" s="327">
        <f t="shared" si="35"/>
        <v>0</v>
      </c>
      <c r="AK82" s="72"/>
      <c r="AL82" s="315">
        <v>6</v>
      </c>
      <c r="AM82" s="329" t="str">
        <f t="shared" ref="AM82:AO82" si="36">VLOOKUP($AB$82,$R$77:$Z$98,R$5,FALSE)</f>
        <v>7. Not Private Households</v>
      </c>
      <c r="AN82" s="309">
        <f t="shared" si="36"/>
        <v>0</v>
      </c>
      <c r="AO82" s="310">
        <f t="shared" si="36"/>
        <v>0</v>
      </c>
      <c r="AP82" s="309">
        <f>VLOOKUP($AB$82,$R$77:$Z$98,U$5,FALSE)</f>
        <v>5656</v>
      </c>
      <c r="AQ82" s="326">
        <f>VLOOKUP($AB$82,$R$77:$Z$98,V$5,FALSE)</f>
        <v>1.5148309340475392</v>
      </c>
      <c r="AR82" s="326">
        <f>VLOOKUP($AB$82,$R$77:$Z$98,W$5,FALSE)</f>
        <v>0</v>
      </c>
      <c r="AS82" s="326">
        <f>VLOOKUP($AB$82,$R$77:$Z$98,X$5,FALSE)</f>
        <v>-9.0637507522700442</v>
      </c>
      <c r="AT82" s="327">
        <f>VLOOKUP($AB$82,$R$77:$Z$98,Y$5,FALSE)</f>
        <v>0</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32173B-EC42-4C42-8689-474FEBFA9B09}">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35</v>
      </c>
      <c r="V5" s="402">
        <f>'Input Sheet'!T78</f>
        <v>178</v>
      </c>
      <c r="W5" s="402">
        <f>'Input Sheet'!T79</f>
        <v>253</v>
      </c>
      <c r="X5" s="403">
        <f>'Input Sheet'!T80</f>
        <v>1271</v>
      </c>
      <c r="Y5" s="403">
        <f>'Input Sheet'!T81</f>
        <v>3604</v>
      </c>
      <c r="Z5" s="403">
        <f>'Input Sheet'!T82</f>
        <v>0</v>
      </c>
      <c r="AA5" s="404">
        <f>SUM(U5:Z5)</f>
        <v>5341</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4.7689130120763902E-2</v>
      </c>
      <c r="AZ6" s="437">
        <f t="shared" ref="AZ6:AZ13" si="1">IF(AX6="","",IFERROR(VLOOKUP($AX$4&amp;AX6,$D$8:$AC$1006,26,FALSE),""))</f>
        <v>96.011225419420825</v>
      </c>
      <c r="BA6" s="333" t="b">
        <f>IF(AX6="","")</f>
        <v>0</v>
      </c>
      <c r="BB6" s="333">
        <f t="shared" ref="BB6:BB65" si="2">VLOOKUP($AX$4&amp;AX6,$D$8:$AC$986,25,FALSE)</f>
        <v>4.7689130120763902E-2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0.14866167911421085</v>
      </c>
      <c r="AZ7" s="437">
        <f t="shared" si="1"/>
        <v>98.921846159353862</v>
      </c>
      <c r="BA7" s="333" t="b">
        <f t="shared" ref="BA7:BA17" si="5">IF(AX7="","")</f>
        <v>0</v>
      </c>
      <c r="BB7" s="333">
        <f t="shared" si="2"/>
        <v>0.14866167911421085</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2.1339295250000001</v>
      </c>
      <c r="V8" s="450">
        <f>IFERROR(V$5*I8,"")</f>
        <v>10.276467236</v>
      </c>
      <c r="W8" s="451">
        <f>IFERROR(W$5*K8,"")</f>
        <v>13.635992611999999</v>
      </c>
      <c r="X8" s="451">
        <f>IFERROR(X$5*M8,"")</f>
        <v>57.583079514000005</v>
      </c>
      <c r="Y8" s="451">
        <f>IFERROR(Y$5*O8,"")</f>
        <v>171.07817508799999</v>
      </c>
      <c r="Z8" s="451">
        <f>IFERROR(Z$5*Q8,"")</f>
        <v>0</v>
      </c>
      <c r="AA8" s="452">
        <f>IFERROR(SUM(U8:Z8),"")</f>
        <v>254.707643975</v>
      </c>
      <c r="AB8" s="453">
        <f>IF(OR(AA8="", AA8=0), "", AA8/$AA$5)</f>
        <v>4.7689130120763902E-2</v>
      </c>
      <c r="AC8" s="454">
        <f>IF(OR(AB8="", AB8=0), "", IF(AN8&gt;0, AB8/AN8*100, ""))</f>
        <v>96.011225419420825</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7.0336259845160079E-2</v>
      </c>
      <c r="AZ8" s="437">
        <f t="shared" si="1"/>
        <v>85.768761761579199</v>
      </c>
      <c r="BA8" s="333" t="b">
        <f t="shared" si="5"/>
        <v>0</v>
      </c>
      <c r="BB8" s="333">
        <f t="shared" si="2"/>
        <v>7.0336259845160079E-2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6.0672088400000002</v>
      </c>
      <c r="V9" s="459">
        <f t="shared" ref="V9:V72" si="11">IFERROR(V$5*I9,"")</f>
        <v>31.268169394000001</v>
      </c>
      <c r="W9" s="460">
        <f t="shared" ref="W9:W72" si="12">IFERROR(W$5*K9,"")</f>
        <v>38.221134786999997</v>
      </c>
      <c r="X9" s="460">
        <f t="shared" ref="X9:X72" si="13">IFERROR(X$5*M9,"")</f>
        <v>169.46637010000001</v>
      </c>
      <c r="Y9" s="460">
        <f t="shared" ref="Y9:Y72" si="14">IFERROR(Y$5*O9,"")</f>
        <v>548.97914502800006</v>
      </c>
      <c r="Z9" s="460">
        <f t="shared" ref="Z9:Z72" si="15">IFERROR(Z$5*Q9,"")</f>
        <v>0</v>
      </c>
      <c r="AA9" s="461">
        <f t="shared" ref="AA9:AA72" si="16">IFERROR(SUM(U9:Z9),"")</f>
        <v>794.00202814900013</v>
      </c>
      <c r="AB9" s="462">
        <f t="shared" ref="AB9:AB72" si="17">IF(OR(AA9="", AA9=0), "", AA9/$AA$5)</f>
        <v>0.14866167911421085</v>
      </c>
      <c r="AC9" s="454">
        <f t="shared" ref="AC9:AC72" si="18">IF(OR(AB9="", AB9=0), "", IF(AN9&gt;0, AB9/AN9*100, ""))</f>
        <v>98.921846159353862</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0.12280795378299943</v>
      </c>
      <c r="AZ9" s="437">
        <f t="shared" si="1"/>
        <v>92.64625999664095</v>
      </c>
      <c r="BA9" s="333" t="b">
        <f t="shared" si="5"/>
        <v>0</v>
      </c>
      <c r="BB9" s="333">
        <f t="shared" si="2"/>
        <v>0.12280795378299943</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3.0018183649999997</v>
      </c>
      <c r="V10" s="459">
        <f t="shared" si="11"/>
        <v>15.656816276000001</v>
      </c>
      <c r="W10" s="460">
        <f t="shared" si="12"/>
        <v>23.359270395999999</v>
      </c>
      <c r="X10" s="460">
        <f t="shared" si="13"/>
        <v>97.644259792</v>
      </c>
      <c r="Y10" s="460">
        <f t="shared" si="14"/>
        <v>236.00379900399997</v>
      </c>
      <c r="Z10" s="460">
        <f t="shared" si="15"/>
        <v>0</v>
      </c>
      <c r="AA10" s="461">
        <f t="shared" si="16"/>
        <v>375.66596383299998</v>
      </c>
      <c r="AB10" s="462">
        <f t="shared" si="17"/>
        <v>7.0336259845160079E-2</v>
      </c>
      <c r="AC10" s="454">
        <f t="shared" si="18"/>
        <v>85.768761761579199</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0.19673917447743869</v>
      </c>
      <c r="AZ10" s="437">
        <f t="shared" si="1"/>
        <v>101.0061503060244</v>
      </c>
      <c r="BA10" s="333" t="b">
        <f t="shared" si="5"/>
        <v>0</v>
      </c>
      <c r="BB10" s="333">
        <f t="shared" si="2"/>
        <v>0.19673917447743869</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5.0130721199999995</v>
      </c>
      <c r="V11" s="459">
        <f t="shared" si="11"/>
        <v>25.846561556000001</v>
      </c>
      <c r="W11" s="460">
        <f t="shared" si="12"/>
        <v>38.881824552999994</v>
      </c>
      <c r="X11" s="460">
        <f t="shared" si="13"/>
        <v>172.18634314600001</v>
      </c>
      <c r="Y11" s="460">
        <f t="shared" si="14"/>
        <v>413.98947978000001</v>
      </c>
      <c r="Z11" s="460">
        <f t="shared" si="15"/>
        <v>0</v>
      </c>
      <c r="AA11" s="461">
        <f t="shared" si="16"/>
        <v>655.91728115499996</v>
      </c>
      <c r="AB11" s="462">
        <f t="shared" si="17"/>
        <v>0.12280795378299943</v>
      </c>
      <c r="AC11" s="454">
        <f t="shared" si="18"/>
        <v>92.64625999664095</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0.20551333525070209</v>
      </c>
      <c r="AZ11" s="437">
        <f t="shared" si="1"/>
        <v>105.99514342050212</v>
      </c>
      <c r="BA11" s="333" t="b">
        <f t="shared" si="5"/>
        <v>0</v>
      </c>
      <c r="BB11" s="333">
        <f t="shared" si="2"/>
        <v>0.20551333525070209</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6.8816173650000003</v>
      </c>
      <c r="V12" s="459">
        <f t="shared" si="11"/>
        <v>35.621337750000002</v>
      </c>
      <c r="W12" s="460">
        <f t="shared" si="12"/>
        <v>51.139970056999999</v>
      </c>
      <c r="X12" s="460">
        <f t="shared" si="13"/>
        <v>240.057028844</v>
      </c>
      <c r="Y12" s="460">
        <f t="shared" si="14"/>
        <v>717.08397686800004</v>
      </c>
      <c r="Z12" s="460">
        <f t="shared" si="15"/>
        <v>0</v>
      </c>
      <c r="AA12" s="461">
        <f t="shared" si="16"/>
        <v>1050.783930884</v>
      </c>
      <c r="AB12" s="462">
        <f t="shared" si="17"/>
        <v>0.19673917447743869</v>
      </c>
      <c r="AC12" s="454">
        <f t="shared" si="18"/>
        <v>101.0061503060244</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0.10643771734693878</v>
      </c>
      <c r="AZ12" s="437">
        <f t="shared" si="1"/>
        <v>107.01790470862392</v>
      </c>
      <c r="BA12" s="333" t="b">
        <f t="shared" si="5"/>
        <v>0</v>
      </c>
      <c r="BB12" s="333">
        <f t="shared" si="2"/>
        <v>0.10643771734693878</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6.2396930749999999</v>
      </c>
      <c r="V13" s="459">
        <f t="shared" si="11"/>
        <v>31.775949994000001</v>
      </c>
      <c r="W13" s="460">
        <f t="shared" si="12"/>
        <v>45.948104432999997</v>
      </c>
      <c r="X13" s="460">
        <f t="shared" si="13"/>
        <v>249.338745292</v>
      </c>
      <c r="Y13" s="460">
        <f t="shared" si="14"/>
        <v>764.34423077999998</v>
      </c>
      <c r="Z13" s="460">
        <f t="shared" si="15"/>
        <v>0</v>
      </c>
      <c r="AA13" s="461">
        <f t="shared" si="16"/>
        <v>1097.6467235739999</v>
      </c>
      <c r="AB13" s="462">
        <f t="shared" si="17"/>
        <v>0.20551333525070209</v>
      </c>
      <c r="AC13" s="454">
        <f t="shared" si="18"/>
        <v>105.99514342050212</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0.10181475010260252</v>
      </c>
      <c r="AZ13" s="437">
        <f t="shared" si="1"/>
        <v>104.57723884550283</v>
      </c>
      <c r="BA13" s="333" t="b">
        <f t="shared" si="5"/>
        <v>0</v>
      </c>
      <c r="BB13" s="333">
        <f t="shared" si="2"/>
        <v>0.10181475010260252</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3.0369487050000004</v>
      </c>
      <c r="V14" s="459">
        <f t="shared" si="11"/>
        <v>14.561057532</v>
      </c>
      <c r="W14" s="460">
        <f t="shared" si="12"/>
        <v>21.852528136999997</v>
      </c>
      <c r="X14" s="460">
        <f t="shared" si="13"/>
        <v>139.54885017199999</v>
      </c>
      <c r="Y14" s="460">
        <f t="shared" si="14"/>
        <v>389.48446380400003</v>
      </c>
      <c r="Z14" s="460">
        <f t="shared" si="15"/>
        <v>0</v>
      </c>
      <c r="AA14" s="461">
        <f t="shared" si="16"/>
        <v>568.48384835000002</v>
      </c>
      <c r="AB14" s="462">
        <f t="shared" si="17"/>
        <v>0.10643771734693878</v>
      </c>
      <c r="AC14" s="454">
        <f t="shared" si="18"/>
        <v>107.01790470862392</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2.6257119700000002</v>
      </c>
      <c r="V15" s="468">
        <f t="shared" si="11"/>
        <v>12.993640262000001</v>
      </c>
      <c r="W15" s="469">
        <f t="shared" si="12"/>
        <v>19.961175277999999</v>
      </c>
      <c r="X15" s="469">
        <f t="shared" si="13"/>
        <v>145.17532314000002</v>
      </c>
      <c r="Y15" s="469">
        <f t="shared" si="14"/>
        <v>363.036729648</v>
      </c>
      <c r="Z15" s="469">
        <f t="shared" si="15"/>
        <v>0</v>
      </c>
      <c r="AA15" s="470">
        <f t="shared" si="16"/>
        <v>543.79258029800008</v>
      </c>
      <c r="AB15" s="471">
        <f t="shared" si="17"/>
        <v>0.10181475010260252</v>
      </c>
      <c r="AC15" s="454">
        <f t="shared" si="18"/>
        <v>104.57723884550283</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27.185793635</v>
      </c>
      <c r="V18" s="475">
        <f t="shared" si="11"/>
        <v>141.84654620200001</v>
      </c>
      <c r="W18" s="460">
        <f t="shared" si="12"/>
        <v>210.693088012</v>
      </c>
      <c r="X18" s="476">
        <f t="shared" si="13"/>
        <v>1090.3451897560001</v>
      </c>
      <c r="Y18" s="476">
        <f t="shared" si="14"/>
        <v>3145.5729623560001</v>
      </c>
      <c r="Z18" s="478">
        <f t="shared" si="15"/>
        <v>0</v>
      </c>
      <c r="AA18" s="465">
        <f t="shared" si="16"/>
        <v>4615.6435799609999</v>
      </c>
      <c r="AB18" s="429">
        <f t="shared" si="17"/>
        <v>0.86419089682849648</v>
      </c>
      <c r="AC18" s="454">
        <f t="shared" si="18"/>
        <v>102.33786673913801</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1.6286869900000001</v>
      </c>
      <c r="V19" s="475">
        <f t="shared" si="11"/>
        <v>9.1415630879999998</v>
      </c>
      <c r="W19" s="460">
        <f t="shared" si="12"/>
        <v>17.509194911999998</v>
      </c>
      <c r="X19" s="476">
        <f t="shared" si="13"/>
        <v>62.696290906999998</v>
      </c>
      <c r="Y19" s="476">
        <f t="shared" si="14"/>
        <v>93.454671676000004</v>
      </c>
      <c r="Z19" s="478">
        <f t="shared" si="15"/>
        <v>0</v>
      </c>
      <c r="AA19" s="465">
        <f t="shared" si="16"/>
        <v>184.430407573</v>
      </c>
      <c r="AB19" s="429">
        <f t="shared" si="17"/>
        <v>3.4531063016850778E-2</v>
      </c>
      <c r="AC19" s="454">
        <f t="shared" si="18"/>
        <v>78.554970506905121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4.2046189500000004</v>
      </c>
      <c r="V20" s="475">
        <f t="shared" si="11"/>
        <v>21.5738314</v>
      </c>
      <c r="W20" s="460">
        <f t="shared" si="12"/>
        <v>17.716971921000003</v>
      </c>
      <c r="X20" s="476">
        <f t="shared" si="13"/>
        <v>79.069212497999999</v>
      </c>
      <c r="Y20" s="476">
        <f t="shared" si="14"/>
        <v>302.65063205199999</v>
      </c>
      <c r="Z20" s="478">
        <f t="shared" si="15"/>
        <v>0</v>
      </c>
      <c r="AA20" s="465">
        <f t="shared" si="16"/>
        <v>425.215266821</v>
      </c>
      <c r="AB20" s="429">
        <f t="shared" si="17"/>
        <v>7.9613418240217185E-2</v>
      </c>
      <c r="AC20" s="454">
        <f t="shared" si="18"/>
        <v>95.44891843672626</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1.9809004250000002</v>
      </c>
      <c r="V21" s="475">
        <f t="shared" si="11"/>
        <v>5.4380593099999999</v>
      </c>
      <c r="W21" s="460">
        <f t="shared" si="12"/>
        <v>7.0807454079999994</v>
      </c>
      <c r="X21" s="476">
        <f t="shared" si="13"/>
        <v>38.889306839</v>
      </c>
      <c r="Y21" s="476">
        <f t="shared" si="14"/>
        <v>62.321733915999999</v>
      </c>
      <c r="Z21" s="478">
        <f t="shared" si="15"/>
        <v>0</v>
      </c>
      <c r="AA21" s="465">
        <f t="shared" si="16"/>
        <v>115.710745898</v>
      </c>
      <c r="AB21" s="429">
        <f t="shared" si="17"/>
        <v>2.1664621961804905E-2</v>
      </c>
      <c r="AC21" s="454">
        <f t="shared" si="18"/>
        <v>76.868766369242621</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28.879912985000001</v>
      </c>
      <c r="V23" s="475">
        <f t="shared" si="11"/>
        <v>145.54443051999999</v>
      </c>
      <c r="W23" s="460">
        <f t="shared" si="12"/>
        <v>204.41856176499999</v>
      </c>
      <c r="X23" s="476">
        <f t="shared" si="13"/>
        <v>1133.825103292</v>
      </c>
      <c r="Y23" s="476">
        <f t="shared" si="14"/>
        <v>3282.7529297719998</v>
      </c>
      <c r="Z23" s="478">
        <f t="shared" si="15"/>
        <v>0</v>
      </c>
      <c r="AA23" s="465">
        <f t="shared" si="16"/>
        <v>4795.4209383340003</v>
      </c>
      <c r="AB23" s="429">
        <f t="shared" si="17"/>
        <v>0.89785076546227305</v>
      </c>
      <c r="AC23" s="454">
        <f t="shared" si="18"/>
        <v>103.11996325055328</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0.68484671499999994</v>
      </c>
      <c r="V24" s="475">
        <f t="shared" si="11"/>
        <v>4.1963827519999999</v>
      </c>
      <c r="W24" s="460">
        <f t="shared" si="12"/>
        <v>4.7244137159999999</v>
      </c>
      <c r="X24" s="476">
        <f t="shared" si="13"/>
        <v>22.173796095</v>
      </c>
      <c r="Y24" s="476">
        <f t="shared" si="14"/>
        <v>53.457764392000001</v>
      </c>
      <c r="Z24" s="478">
        <f t="shared" si="15"/>
        <v>0</v>
      </c>
      <c r="AA24" s="465">
        <f t="shared" si="16"/>
        <v>85.23720367</v>
      </c>
      <c r="AB24" s="429">
        <f t="shared" si="17"/>
        <v>1.5959034575922112E-2</v>
      </c>
      <c r="AC24" s="454">
        <f t="shared" si="18"/>
        <v>90.81408411609597</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3.0735072199999998</v>
      </c>
      <c r="V25" s="475">
        <f t="shared" si="11"/>
        <v>17.4319138</v>
      </c>
      <c r="W25" s="460">
        <f t="shared" si="12"/>
        <v>26.004967801999999</v>
      </c>
      <c r="X25" s="476">
        <f t="shared" si="13"/>
        <v>87.629923691999991</v>
      </c>
      <c r="Y25" s="476">
        <f t="shared" si="14"/>
        <v>184.534058676</v>
      </c>
      <c r="Z25" s="478">
        <f t="shared" si="15"/>
        <v>0</v>
      </c>
      <c r="AA25" s="465">
        <f t="shared" si="16"/>
        <v>318.67437118999999</v>
      </c>
      <c r="AB25" s="429">
        <f t="shared" si="17"/>
        <v>5.9665675190039319E-2</v>
      </c>
      <c r="AC25" s="454">
        <f t="shared" si="18"/>
        <v>81.566875632025898</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2.0258728000000001</v>
      </c>
      <c r="V26" s="475">
        <f t="shared" si="11"/>
        <v>9.478410821999999</v>
      </c>
      <c r="W26" s="460">
        <f t="shared" si="12"/>
        <v>15.422037256999999</v>
      </c>
      <c r="X26" s="476">
        <f t="shared" si="13"/>
        <v>19.98549633</v>
      </c>
      <c r="Y26" s="476">
        <f t="shared" si="14"/>
        <v>60.061038419999996</v>
      </c>
      <c r="Z26" s="478">
        <f t="shared" si="15"/>
        <v>0</v>
      </c>
      <c r="AA26" s="465">
        <f t="shared" si="16"/>
        <v>106.97285562899999</v>
      </c>
      <c r="AB26" s="429">
        <f t="shared" si="17"/>
        <v>2.0028619290207824E-2</v>
      </c>
      <c r="AC26" s="454">
        <f t="shared" si="18"/>
        <v>63.605428347383565</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0.335860245</v>
      </c>
      <c r="V27" s="475">
        <f t="shared" si="11"/>
        <v>1.348861928</v>
      </c>
      <c r="W27" s="460">
        <f t="shared" si="12"/>
        <v>2.4300197130000001</v>
      </c>
      <c r="X27" s="476">
        <f t="shared" si="13"/>
        <v>7.3856793199999995</v>
      </c>
      <c r="Y27" s="476">
        <f t="shared" si="14"/>
        <v>23.194208740000001</v>
      </c>
      <c r="Z27" s="478">
        <f t="shared" si="15"/>
        <v>0</v>
      </c>
      <c r="AA27" s="465">
        <f t="shared" si="16"/>
        <v>34.694629945999999</v>
      </c>
      <c r="AB27" s="429">
        <f t="shared" si="17"/>
        <v>6.4959052510765777E-3</v>
      </c>
      <c r="AC27" s="454">
        <f t="shared" si="18"/>
        <v>91.456093879729622</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28.074107354999999</v>
      </c>
      <c r="V29" s="475">
        <f t="shared" si="11"/>
        <v>137.92103388200002</v>
      </c>
      <c r="W29" s="460">
        <f t="shared" si="12"/>
        <v>191.621647701</v>
      </c>
      <c r="X29" s="476">
        <f t="shared" si="13"/>
        <v>1072.0369253619999</v>
      </c>
      <c r="Y29" s="476">
        <f t="shared" si="14"/>
        <v>3131.5479891479999</v>
      </c>
      <c r="Z29" s="478">
        <f t="shared" si="15"/>
        <v>0</v>
      </c>
      <c r="AA29" s="484">
        <f t="shared" si="16"/>
        <v>4561.2017034479995</v>
      </c>
      <c r="AB29" s="485">
        <f t="shared" si="17"/>
        <v>0.8539976977060475</v>
      </c>
      <c r="AC29" s="454">
        <f t="shared" si="18"/>
        <v>103.32586115067876</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1.06201291</v>
      </c>
      <c r="V30" s="475">
        <f t="shared" si="11"/>
        <v>5.8592907919999995</v>
      </c>
      <c r="W30" s="460">
        <f t="shared" si="12"/>
        <v>7.3906020979999996</v>
      </c>
      <c r="X30" s="476">
        <f t="shared" si="13"/>
        <v>38.539781839</v>
      </c>
      <c r="Y30" s="476">
        <f t="shared" si="14"/>
        <v>81.231056956000003</v>
      </c>
      <c r="Z30" s="478">
        <f t="shared" si="15"/>
        <v>0</v>
      </c>
      <c r="AA30" s="484">
        <f t="shared" si="16"/>
        <v>134.08274459500001</v>
      </c>
      <c r="AB30" s="429">
        <f t="shared" si="17"/>
        <v>2.510442699775323E-2</v>
      </c>
      <c r="AC30" s="454">
        <f t="shared" si="18"/>
        <v>89.281534655045633</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1.79960627</v>
      </c>
      <c r="V31" s="475">
        <f t="shared" si="11"/>
        <v>11.56492789</v>
      </c>
      <c r="W31" s="460">
        <f t="shared" si="12"/>
        <v>15.900387645999999</v>
      </c>
      <c r="X31" s="476">
        <f t="shared" si="13"/>
        <v>52.812702577000003</v>
      </c>
      <c r="Y31" s="476">
        <f t="shared" si="14"/>
        <v>114.301944804</v>
      </c>
      <c r="Z31" s="478">
        <f t="shared" si="15"/>
        <v>0</v>
      </c>
      <c r="AA31" s="484">
        <f t="shared" si="16"/>
        <v>196.37956918700002</v>
      </c>
      <c r="AB31" s="429">
        <f t="shared" si="17"/>
        <v>3.676831477008051E-2</v>
      </c>
      <c r="AC31" s="454">
        <f t="shared" si="18"/>
        <v>80.976090697325517</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0.94158627500000003</v>
      </c>
      <c r="V32" s="475">
        <f t="shared" si="11"/>
        <v>3.7695266479999998</v>
      </c>
      <c r="W32" s="460">
        <f t="shared" si="12"/>
        <v>7.3571557509999996</v>
      </c>
      <c r="X32" s="476">
        <f t="shared" si="13"/>
        <v>11.831094602999999</v>
      </c>
      <c r="Y32" s="476">
        <f t="shared" si="14"/>
        <v>41.207400784000001</v>
      </c>
      <c r="Z32" s="478">
        <f t="shared" si="15"/>
        <v>0</v>
      </c>
      <c r="AA32" s="484">
        <f t="shared" si="16"/>
        <v>65.106764061000007</v>
      </c>
      <c r="AB32" s="429">
        <f t="shared" si="17"/>
        <v>1.2189995143418836E-2</v>
      </c>
      <c r="AC32" s="454">
        <f t="shared" si="18"/>
        <v>75.987292304907356</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0.12155465</v>
      </c>
      <c r="V33" s="475">
        <f t="shared" si="11"/>
        <v>0.53430598200000001</v>
      </c>
      <c r="W33" s="460">
        <f t="shared" si="12"/>
        <v>3.373488338</v>
      </c>
      <c r="X33" s="476">
        <f t="shared" si="13"/>
        <v>16.573153659999999</v>
      </c>
      <c r="Y33" s="476">
        <f t="shared" si="14"/>
        <v>48.708470855999998</v>
      </c>
      <c r="Z33" s="478">
        <f t="shared" si="15"/>
        <v>0</v>
      </c>
      <c r="AA33" s="484">
        <f t="shared" si="16"/>
        <v>69.310973485999995</v>
      </c>
      <c r="AB33" s="429">
        <f t="shared" si="17"/>
        <v>1.2977152871372402E-2</v>
      </c>
      <c r="AC33" s="454">
        <f t="shared" si="18"/>
        <v>114.36908719295874</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11.100459404999999</v>
      </c>
      <c r="V35" s="475">
        <f t="shared" si="11"/>
        <v>56.747473696</v>
      </c>
      <c r="W35" s="460">
        <f t="shared" si="12"/>
        <v>84.058536033999999</v>
      </c>
      <c r="X35" s="476">
        <f t="shared" si="13"/>
        <v>483.16848929999998</v>
      </c>
      <c r="Y35" s="476">
        <f t="shared" si="14"/>
        <v>1458.0579254880001</v>
      </c>
      <c r="Z35" s="478">
        <f t="shared" si="15"/>
        <v>0</v>
      </c>
      <c r="AA35" s="484">
        <f t="shared" si="16"/>
        <v>2093.132883923</v>
      </c>
      <c r="AB35" s="429">
        <f t="shared" si="17"/>
        <v>0.39189906083561132</v>
      </c>
      <c r="AC35" s="454">
        <f t="shared" si="18"/>
        <v>106.16357361868984</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0.15626485000000001</v>
      </c>
      <c r="V36" s="475">
        <f t="shared" si="11"/>
        <v>0.186204376</v>
      </c>
      <c r="W36" s="460">
        <f t="shared" si="12"/>
        <v>0.659627925</v>
      </c>
      <c r="X36" s="476">
        <f t="shared" si="13"/>
        <v>5.9325246839999997</v>
      </c>
      <c r="Y36" s="476">
        <f t="shared" si="14"/>
        <v>24.148692099999998</v>
      </c>
      <c r="Z36" s="478">
        <f t="shared" si="15"/>
        <v>0</v>
      </c>
      <c r="AA36" s="465">
        <f t="shared" si="16"/>
        <v>31.083313935</v>
      </c>
      <c r="AB36" s="429">
        <f t="shared" si="17"/>
        <v>5.8197554643325223E-3</v>
      </c>
      <c r="AC36" s="454">
        <f t="shared" si="18"/>
        <v>127.58690112484405</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9.8136920000000002E-2</v>
      </c>
      <c r="V37" s="475">
        <f t="shared" si="11"/>
        <v>0.60582584800000006</v>
      </c>
      <c r="W37" s="460">
        <f t="shared" si="12"/>
        <v>1.0782730970000001</v>
      </c>
      <c r="X37" s="476">
        <f t="shared" si="13"/>
        <v>3.204371482</v>
      </c>
      <c r="Y37" s="476">
        <f t="shared" si="14"/>
        <v>13.152026743999999</v>
      </c>
      <c r="Z37" s="478">
        <f t="shared" si="15"/>
        <v>0</v>
      </c>
      <c r="AA37" s="465">
        <f t="shared" si="16"/>
        <v>18.138634091</v>
      </c>
      <c r="AB37" s="429">
        <f t="shared" si="17"/>
        <v>3.3961119810896837E-3</v>
      </c>
      <c r="AC37" s="454">
        <f t="shared" si="18"/>
        <v>103.87814232848665</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3.6699162849999998</v>
      </c>
      <c r="V38" s="475">
        <f t="shared" si="11"/>
        <v>18.322202872000002</v>
      </c>
      <c r="W38" s="460">
        <f t="shared" si="12"/>
        <v>18.508181604000001</v>
      </c>
      <c r="X38" s="476">
        <f t="shared" si="13"/>
        <v>46.994353094000004</v>
      </c>
      <c r="Y38" s="476">
        <f t="shared" si="14"/>
        <v>51.725296364000002</v>
      </c>
      <c r="Z38" s="478">
        <f t="shared" si="15"/>
        <v>0</v>
      </c>
      <c r="AA38" s="465">
        <f t="shared" si="16"/>
        <v>139.219950219</v>
      </c>
      <c r="AB38" s="429">
        <f t="shared" si="17"/>
        <v>2.6066270402359107E-2</v>
      </c>
      <c r="AC38" s="454">
        <f t="shared" si="18"/>
        <v>54.004069189740243</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0.26544791000000001</v>
      </c>
      <c r="V39" s="475">
        <f t="shared" si="11"/>
        <v>2.125701098</v>
      </c>
      <c r="W39" s="460">
        <f t="shared" si="12"/>
        <v>7.3432627620000002</v>
      </c>
      <c r="X39" s="476">
        <f t="shared" si="13"/>
        <v>19.392399432000001</v>
      </c>
      <c r="Y39" s="476">
        <f t="shared" si="14"/>
        <v>65.47850634800001</v>
      </c>
      <c r="Z39" s="478">
        <f t="shared" si="15"/>
        <v>0</v>
      </c>
      <c r="AA39" s="465">
        <f t="shared" si="16"/>
        <v>94.605317550000009</v>
      </c>
      <c r="AB39" s="429">
        <f t="shared" si="17"/>
        <v>1.771303455345441E-2</v>
      </c>
      <c r="AC39" s="454">
        <f t="shared" si="18"/>
        <v>104.4631971493903</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0.11200409500000001</v>
      </c>
      <c r="V40" s="475">
        <f t="shared" si="11"/>
        <v>0.61716195600000001</v>
      </c>
      <c r="W40" s="460">
        <f t="shared" si="12"/>
        <v>2.166780803</v>
      </c>
      <c r="X40" s="476">
        <f t="shared" si="13"/>
        <v>8.2056433630000001</v>
      </c>
      <c r="Y40" s="476">
        <f t="shared" si="14"/>
        <v>25.751635971999999</v>
      </c>
      <c r="Z40" s="478">
        <f t="shared" si="15"/>
        <v>0</v>
      </c>
      <c r="AA40" s="465">
        <f t="shared" si="16"/>
        <v>36.853226188999997</v>
      </c>
      <c r="AB40" s="429">
        <f t="shared" si="17"/>
        <v>6.9000610726455717E-3</v>
      </c>
      <c r="AC40" s="454">
        <f t="shared" si="18"/>
        <v>108.83500652472419</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0.38695688499999997</v>
      </c>
      <c r="V41" s="475">
        <f t="shared" si="11"/>
        <v>1.744855324</v>
      </c>
      <c r="W41" s="460">
        <f t="shared" si="12"/>
        <v>4.1038616409999999</v>
      </c>
      <c r="X41" s="476">
        <f t="shared" si="13"/>
        <v>7.9802810820000003</v>
      </c>
      <c r="Y41" s="476">
        <f t="shared" si="14"/>
        <v>26.371286108</v>
      </c>
      <c r="Z41" s="478">
        <f t="shared" si="15"/>
        <v>0</v>
      </c>
      <c r="AA41" s="465">
        <f t="shared" si="16"/>
        <v>40.587241039999995</v>
      </c>
      <c r="AB41" s="429">
        <f t="shared" si="17"/>
        <v>7.5991838681894767E-3</v>
      </c>
      <c r="AC41" s="454">
        <f t="shared" si="18"/>
        <v>85.610839480041363</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19.210813649999999</v>
      </c>
      <c r="V42" s="475">
        <f t="shared" si="11"/>
        <v>97.650574829999996</v>
      </c>
      <c r="W42" s="460">
        <f t="shared" si="12"/>
        <v>135.08147613400001</v>
      </c>
      <c r="X42" s="476">
        <f t="shared" si="13"/>
        <v>696.12193883400005</v>
      </c>
      <c r="Y42" s="476">
        <f t="shared" si="14"/>
        <v>1939.3146308759999</v>
      </c>
      <c r="Z42" s="478">
        <f t="shared" si="15"/>
        <v>0</v>
      </c>
      <c r="AA42" s="465">
        <f t="shared" si="16"/>
        <v>2887.3794343239997</v>
      </c>
      <c r="AB42" s="429">
        <f t="shared" si="17"/>
        <v>0.54060652206028825</v>
      </c>
      <c r="AC42" s="454">
        <f t="shared" si="18"/>
        <v>99.63572960046973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3.0255565899999999</v>
      </c>
      <c r="V45" s="475">
        <f t="shared" si="11"/>
        <v>17.682905013999999</v>
      </c>
      <c r="W45" s="460">
        <f t="shared" si="12"/>
        <v>36.299700734000005</v>
      </c>
      <c r="X45" s="476">
        <f t="shared" si="13"/>
        <v>429.31625743000001</v>
      </c>
      <c r="Y45" s="476">
        <f t="shared" si="14"/>
        <v>1589.877130312</v>
      </c>
      <c r="Z45" s="478">
        <f t="shared" si="15"/>
        <v>0</v>
      </c>
      <c r="AA45" s="465">
        <f t="shared" si="16"/>
        <v>2076.2015500799998</v>
      </c>
      <c r="AB45" s="429">
        <f t="shared" si="17"/>
        <v>0.38872899271297506</v>
      </c>
      <c r="AC45" s="454">
        <f t="shared" si="18"/>
        <v>133.0528061622075</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10.902747905</v>
      </c>
      <c r="V46" s="475">
        <f t="shared" si="11"/>
        <v>37.456958299999997</v>
      </c>
      <c r="W46" s="460">
        <f t="shared" si="12"/>
        <v>58.351165047999999</v>
      </c>
      <c r="X46" s="476">
        <f t="shared" si="13"/>
        <v>211.34109325100002</v>
      </c>
      <c r="Y46" s="476">
        <f t="shared" si="14"/>
        <v>375.56755653600004</v>
      </c>
      <c r="Z46" s="478">
        <f t="shared" si="15"/>
        <v>0</v>
      </c>
      <c r="AA46" s="465">
        <f t="shared" si="16"/>
        <v>693.61952104000011</v>
      </c>
      <c r="AB46" s="429">
        <f t="shared" si="17"/>
        <v>0.12986697641640144</v>
      </c>
      <c r="AC46" s="454">
        <f t="shared" si="18"/>
        <v>73.906463096113612</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10.899775004999999</v>
      </c>
      <c r="V47" s="450">
        <f t="shared" si="11"/>
        <v>58.713834533999993</v>
      </c>
      <c r="W47" s="451">
        <f t="shared" si="12"/>
        <v>85.960633044000005</v>
      </c>
      <c r="X47" s="456">
        <f t="shared" si="13"/>
        <v>441.17621135900004</v>
      </c>
      <c r="Y47" s="456">
        <f t="shared" si="14"/>
        <v>1147.660041332</v>
      </c>
      <c r="Z47" s="487">
        <f t="shared" si="15"/>
        <v>0</v>
      </c>
      <c r="AA47" s="457">
        <f t="shared" si="16"/>
        <v>1744.4104952739999</v>
      </c>
      <c r="AB47" s="453">
        <f t="shared" si="17"/>
        <v>0.32660746962628717</v>
      </c>
      <c r="AC47" s="454">
        <f t="shared" si="18"/>
        <v>99.177524141650096</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10.171920500000001</v>
      </c>
      <c r="V48" s="459">
        <f t="shared" si="11"/>
        <v>64.146302152000004</v>
      </c>
      <c r="W48" s="460">
        <f t="shared" si="12"/>
        <v>72.388501426999994</v>
      </c>
      <c r="X48" s="464">
        <f t="shared" si="13"/>
        <v>189.166439231</v>
      </c>
      <c r="Y48" s="464">
        <f t="shared" si="14"/>
        <v>490.89527542400003</v>
      </c>
      <c r="Z48" s="478">
        <f t="shared" si="15"/>
        <v>0</v>
      </c>
      <c r="AA48" s="465">
        <f t="shared" si="16"/>
        <v>826.76843873400003</v>
      </c>
      <c r="AB48" s="462">
        <f t="shared" si="17"/>
        <v>0.15479656220445609</v>
      </c>
      <c r="AC48" s="454">
        <f t="shared" si="18"/>
        <v>76.327963107656061</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2.71213411</v>
      </c>
      <c r="V49" s="459">
        <f t="shared" si="11"/>
        <v>8.3543109180000013</v>
      </c>
      <c r="W49" s="460">
        <f t="shared" si="12"/>
        <v>17.419320457000001</v>
      </c>
      <c r="X49" s="464">
        <f t="shared" si="13"/>
        <v>156.60775334100001</v>
      </c>
      <c r="Y49" s="464">
        <f t="shared" si="14"/>
        <v>198.66549764800001</v>
      </c>
      <c r="Z49" s="478">
        <f t="shared" si="15"/>
        <v>0</v>
      </c>
      <c r="AA49" s="465">
        <f t="shared" si="16"/>
        <v>383.75901647400002</v>
      </c>
      <c r="AB49" s="462">
        <f t="shared" si="17"/>
        <v>7.1851529015914628E-2</v>
      </c>
      <c r="AC49" s="454">
        <f t="shared" si="18"/>
        <v>91.630988699180961</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7.1823461499999999</v>
      </c>
      <c r="V51" s="468">
        <f t="shared" si="11"/>
        <v>51.402198131999995</v>
      </c>
      <c r="W51" s="469">
        <f t="shared" si="12"/>
        <v>90.075079446000004</v>
      </c>
      <c r="X51" s="473">
        <f t="shared" si="13"/>
        <v>605.96836965299997</v>
      </c>
      <c r="Y51" s="473">
        <f t="shared" si="14"/>
        <v>1843.9700107880001</v>
      </c>
      <c r="Z51" s="488">
        <f t="shared" si="15"/>
        <v>0</v>
      </c>
      <c r="AA51" s="489">
        <f t="shared" si="16"/>
        <v>2598.598004169</v>
      </c>
      <c r="AB51" s="490">
        <f t="shared" si="17"/>
        <v>0.48653772779797788</v>
      </c>
      <c r="AC51" s="454">
        <f t="shared" si="18"/>
        <v>115.65209693120195</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5.897624145</v>
      </c>
      <c r="V52" s="475">
        <f t="shared" si="11"/>
        <v>43.134357655999999</v>
      </c>
      <c r="W52" s="460">
        <f t="shared" si="12"/>
        <v>68.729653630000001</v>
      </c>
      <c r="X52" s="476">
        <f t="shared" si="13"/>
        <v>365.79690251100004</v>
      </c>
      <c r="Y52" s="476">
        <f t="shared" si="14"/>
        <v>1104.873843476</v>
      </c>
      <c r="Z52" s="478">
        <f t="shared" si="15"/>
        <v>0</v>
      </c>
      <c r="AA52" s="465">
        <f t="shared" si="16"/>
        <v>1588.4323814180002</v>
      </c>
      <c r="AB52" s="429">
        <f t="shared" si="17"/>
        <v>0.29740355390713352</v>
      </c>
      <c r="AC52" s="454">
        <f t="shared" si="18"/>
        <v>108.12055184417426</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1.0130745800000001</v>
      </c>
      <c r="V53" s="450">
        <f t="shared" si="11"/>
        <v>4.8642558400000002</v>
      </c>
      <c r="W53" s="451">
        <f t="shared" si="12"/>
        <v>8.3126542729999997</v>
      </c>
      <c r="X53" s="456">
        <f t="shared" si="13"/>
        <v>31.748240365999997</v>
      </c>
      <c r="Y53" s="456">
        <f t="shared" si="14"/>
        <v>78.720903391999997</v>
      </c>
      <c r="Z53" s="487">
        <f t="shared" si="15"/>
        <v>0</v>
      </c>
      <c r="AA53" s="457">
        <f t="shared" si="16"/>
        <v>124.65912845099999</v>
      </c>
      <c r="AB53" s="453">
        <f t="shared" si="17"/>
        <v>2.3340035283841976E-2</v>
      </c>
      <c r="AC53" s="454">
        <f t="shared" si="18"/>
        <v>88.4153944068035</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5.3074931350000005</v>
      </c>
      <c r="V54" s="459">
        <f t="shared" si="11"/>
        <v>33.224611893999999</v>
      </c>
      <c r="W54" s="460">
        <f t="shared" si="12"/>
        <v>56.057276791999996</v>
      </c>
      <c r="X54" s="464">
        <f t="shared" si="13"/>
        <v>217.34192910099998</v>
      </c>
      <c r="Y54" s="464">
        <f t="shared" si="14"/>
        <v>451.546140288</v>
      </c>
      <c r="Z54" s="478">
        <f t="shared" si="15"/>
        <v>0</v>
      </c>
      <c r="AA54" s="465">
        <f t="shared" si="16"/>
        <v>763.47745121000003</v>
      </c>
      <c r="AB54" s="462">
        <f t="shared" si="17"/>
        <v>0.14294653645571992</v>
      </c>
      <c r="AC54" s="454">
        <f t="shared" si="18"/>
        <v>87.018617885421762</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15.59946199</v>
      </c>
      <c r="V55" s="459">
        <f t="shared" si="11"/>
        <v>45.374576478000002</v>
      </c>
      <c r="W55" s="460">
        <f t="shared" si="12"/>
        <v>29.825335605999999</v>
      </c>
      <c r="X55" s="464">
        <f t="shared" si="13"/>
        <v>50.144558369000002</v>
      </c>
      <c r="Y55" s="464">
        <f t="shared" si="14"/>
        <v>124.889102056</v>
      </c>
      <c r="Z55" s="478">
        <f t="shared" si="15"/>
        <v>0</v>
      </c>
      <c r="AA55" s="465">
        <f t="shared" si="16"/>
        <v>265.83303449900001</v>
      </c>
      <c r="AB55" s="462">
        <f t="shared" si="17"/>
        <v>4.9772146507957311E-2</v>
      </c>
      <c r="AC55" s="454">
        <f t="shared" si="18"/>
        <v>43.82384423425458</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7.0272597500000007</v>
      </c>
      <c r="V57" s="468">
        <f t="shared" si="11"/>
        <v>19.834302903999998</v>
      </c>
      <c r="W57" s="469">
        <f t="shared" si="12"/>
        <v>31.082203174</v>
      </c>
      <c r="X57" s="473">
        <f t="shared" si="13"/>
        <v>96.642076291999999</v>
      </c>
      <c r="Y57" s="473">
        <f t="shared" si="14"/>
        <v>163.35827013599999</v>
      </c>
      <c r="Z57" s="488">
        <f t="shared" si="15"/>
        <v>0</v>
      </c>
      <c r="AA57" s="474">
        <f t="shared" si="16"/>
        <v>317.94411225599998</v>
      </c>
      <c r="AB57" s="490">
        <f t="shared" si="17"/>
        <v>5.9528948184984082E-2</v>
      </c>
      <c r="AC57" s="454">
        <f t="shared" si="18"/>
        <v>66.19963911718672</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10.83562354</v>
      </c>
      <c r="V58" s="475">
        <f t="shared" si="11"/>
        <v>56.862018298000002</v>
      </c>
      <c r="W58" s="460">
        <f t="shared" si="12"/>
        <v>79.941816932999998</v>
      </c>
      <c r="X58" s="476">
        <f t="shared" si="13"/>
        <v>264.55455610900003</v>
      </c>
      <c r="Y58" s="476">
        <f t="shared" si="14"/>
        <v>477.42626606800002</v>
      </c>
      <c r="Z58" s="478">
        <f t="shared" si="15"/>
        <v>0</v>
      </c>
      <c r="AA58" s="465">
        <f t="shared" si="16"/>
        <v>889.62028094800007</v>
      </c>
      <c r="AB58" s="429">
        <f t="shared" si="17"/>
        <v>0.16656436640104852</v>
      </c>
      <c r="AC58" s="454">
        <f t="shared" si="18"/>
        <v>75.501089402465936</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14.506995020000002</v>
      </c>
      <c r="V59" s="475">
        <f t="shared" si="11"/>
        <v>79.739508881999996</v>
      </c>
      <c r="W59" s="460">
        <f t="shared" si="12"/>
        <v>111.61464936599999</v>
      </c>
      <c r="X59" s="476">
        <f t="shared" si="13"/>
        <v>604.80492929899992</v>
      </c>
      <c r="Y59" s="476">
        <f t="shared" si="14"/>
        <v>1441.235704076</v>
      </c>
      <c r="Z59" s="478">
        <f t="shared" si="15"/>
        <v>0</v>
      </c>
      <c r="AA59" s="465">
        <f t="shared" si="16"/>
        <v>2251.9017866429999</v>
      </c>
      <c r="AB59" s="429">
        <f t="shared" si="17"/>
        <v>0.42162549834169627</v>
      </c>
      <c r="AC59" s="454">
        <f t="shared" si="18"/>
        <v>97.34458095739231</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2.0235847100000002</v>
      </c>
      <c r="V60" s="475">
        <f t="shared" si="11"/>
        <v>17.496911568000002</v>
      </c>
      <c r="W60" s="460">
        <f t="shared" si="12"/>
        <v>22.330518506999997</v>
      </c>
      <c r="X60" s="476">
        <f t="shared" si="13"/>
        <v>254.78472100799999</v>
      </c>
      <c r="Y60" s="476">
        <f t="shared" si="14"/>
        <v>1169.2355459079999</v>
      </c>
      <c r="Z60" s="478">
        <f t="shared" si="15"/>
        <v>0</v>
      </c>
      <c r="AA60" s="465">
        <f t="shared" si="16"/>
        <v>1465.871281701</v>
      </c>
      <c r="AB60" s="429">
        <f t="shared" si="17"/>
        <v>0.27445633433832617</v>
      </c>
      <c r="AC60" s="454">
        <f t="shared" si="18"/>
        <v>136.50917089869603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0.60653701500000001</v>
      </c>
      <c r="V61" s="475">
        <f t="shared" si="11"/>
        <v>4.0672583480000002</v>
      </c>
      <c r="W61" s="460">
        <f t="shared" si="12"/>
        <v>8.0308120200000008</v>
      </c>
      <c r="X61" s="476">
        <f t="shared" si="13"/>
        <v>50.213718563</v>
      </c>
      <c r="Y61" s="476">
        <f t="shared" si="14"/>
        <v>352.744213812</v>
      </c>
      <c r="Z61" s="478">
        <f t="shared" si="15"/>
        <v>0</v>
      </c>
      <c r="AA61" s="465">
        <f t="shared" si="16"/>
        <v>415.66253975799998</v>
      </c>
      <c r="AB61" s="429">
        <f t="shared" si="17"/>
        <v>7.7824852978468445E-2</v>
      </c>
      <c r="AC61" s="454">
        <f t="shared" si="18"/>
        <v>140.77150420758551</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13.883020235</v>
      </c>
      <c r="V63" s="475">
        <f t="shared" si="11"/>
        <v>21.624235838000001</v>
      </c>
      <c r="W63" s="460">
        <f t="shared" si="12"/>
        <v>10.721574292</v>
      </c>
      <c r="X63" s="476">
        <f t="shared" si="13"/>
        <v>8.7313975970000008</v>
      </c>
      <c r="Y63" s="476">
        <f t="shared" si="14"/>
        <v>6.816991228</v>
      </c>
      <c r="Z63" s="478">
        <f t="shared" si="15"/>
        <v>0</v>
      </c>
      <c r="AA63" s="465">
        <f t="shared" si="16"/>
        <v>61.777219190000004</v>
      </c>
      <c r="AB63" s="429">
        <f t="shared" si="17"/>
        <v>1.156660160831305E-2</v>
      </c>
      <c r="AC63" s="454">
        <f t="shared" si="18"/>
        <v>18.976927475854822</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13.8483793</v>
      </c>
      <c r="V64" s="475">
        <f t="shared" si="11"/>
        <v>56.408565611999997</v>
      </c>
      <c r="W64" s="460">
        <f t="shared" si="12"/>
        <v>41.682001482000004</v>
      </c>
      <c r="X64" s="476">
        <f t="shared" si="13"/>
        <v>46.679809827</v>
      </c>
      <c r="Y64" s="476">
        <f t="shared" si="14"/>
        <v>25.894386808</v>
      </c>
      <c r="Z64" s="478">
        <f t="shared" si="15"/>
        <v>0</v>
      </c>
      <c r="AA64" s="465">
        <f t="shared" si="16"/>
        <v>184.51314302900002</v>
      </c>
      <c r="AB64" s="429">
        <f t="shared" si="17"/>
        <v>3.4546553647069843E-2</v>
      </c>
      <c r="AC64" s="454">
        <f t="shared" si="18"/>
        <v>30.546373409514928</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5.1341860500000003</v>
      </c>
      <c r="V65" s="450">
        <f t="shared" si="11"/>
        <v>57.358094863999995</v>
      </c>
      <c r="W65" s="451">
        <f t="shared" si="12"/>
        <v>81.461980842000003</v>
      </c>
      <c r="X65" s="456">
        <f t="shared" si="13"/>
        <v>266.04120922099997</v>
      </c>
      <c r="Y65" s="456">
        <f t="shared" si="14"/>
        <v>179.073162548</v>
      </c>
      <c r="Z65" s="487">
        <f t="shared" si="15"/>
        <v>0</v>
      </c>
      <c r="AA65" s="457">
        <f t="shared" si="16"/>
        <v>589.068633525</v>
      </c>
      <c r="AB65" s="453">
        <f t="shared" si="17"/>
        <v>0.11029182428852274</v>
      </c>
      <c r="AC65" s="454">
        <f t="shared" si="18"/>
        <v>61.837695380473178</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2.1051028600000001</v>
      </c>
      <c r="V66" s="459">
        <f t="shared" si="11"/>
        <v>41.705826666</v>
      </c>
      <c r="W66" s="460">
        <f t="shared" si="12"/>
        <v>109.06519594299999</v>
      </c>
      <c r="X66" s="464">
        <f t="shared" si="13"/>
        <v>792.09972570500008</v>
      </c>
      <c r="Y66" s="464">
        <f t="shared" si="14"/>
        <v>1737.56927376</v>
      </c>
      <c r="Z66" s="478">
        <f t="shared" si="15"/>
        <v>0</v>
      </c>
      <c r="AA66" s="465">
        <f t="shared" si="16"/>
        <v>2682.5451249340003</v>
      </c>
      <c r="AB66" s="462">
        <f t="shared" si="17"/>
        <v>0.50225521904774395</v>
      </c>
      <c r="AC66" s="454">
        <f t="shared" si="18"/>
        <v>112.55380543732581</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2.531452E-2</v>
      </c>
      <c r="V67" s="459">
        <f t="shared" si="11"/>
        <v>0.82437638399999991</v>
      </c>
      <c r="W67" s="460">
        <f t="shared" si="12"/>
        <v>9.0847839610000012</v>
      </c>
      <c r="X67" s="464">
        <f t="shared" si="13"/>
        <v>132.047429779</v>
      </c>
      <c r="Y67" s="464">
        <f t="shared" si="14"/>
        <v>1035.4956469479998</v>
      </c>
      <c r="Z67" s="478">
        <f t="shared" si="15"/>
        <v>0</v>
      </c>
      <c r="AA67" s="465">
        <f t="shared" si="16"/>
        <v>1177.4775515919998</v>
      </c>
      <c r="AB67" s="462">
        <f t="shared" si="17"/>
        <v>0.22046012948736188</v>
      </c>
      <c r="AC67" s="454">
        <f t="shared" si="18"/>
        <v>162.71823613958469</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3.5369312E-2</v>
      </c>
      <c r="W68" s="460">
        <f t="shared" si="12"/>
        <v>0.234168451</v>
      </c>
      <c r="X68" s="464">
        <f t="shared" si="13"/>
        <v>7.1221234889999998</v>
      </c>
      <c r="Y68" s="464">
        <f t="shared" si="14"/>
        <v>170.57735964399998</v>
      </c>
      <c r="Z68" s="478">
        <f t="shared" si="15"/>
        <v>0</v>
      </c>
      <c r="AA68" s="465">
        <f t="shared" si="16"/>
        <v>177.96902089599999</v>
      </c>
      <c r="AB68" s="462">
        <f t="shared" si="17"/>
        <v>3.3321292060662797E-2</v>
      </c>
      <c r="AC68" s="454">
        <f t="shared" si="18"/>
        <v>184.32411418539968</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3.9970350000000003E-3</v>
      </c>
      <c r="V69" s="459">
        <f t="shared" si="11"/>
        <v>4.3531502E-2</v>
      </c>
      <c r="W69" s="460">
        <f t="shared" si="12"/>
        <v>0.750295029</v>
      </c>
      <c r="X69" s="464">
        <f t="shared" si="13"/>
        <v>18.278304382000002</v>
      </c>
      <c r="Y69" s="464">
        <f t="shared" si="14"/>
        <v>448.57318266799996</v>
      </c>
      <c r="Z69" s="478">
        <f t="shared" si="15"/>
        <v>0</v>
      </c>
      <c r="AA69" s="465">
        <f t="shared" si="16"/>
        <v>467.64931061599998</v>
      </c>
      <c r="AB69" s="462">
        <f t="shared" si="17"/>
        <v>8.7558380568432875E-2</v>
      </c>
      <c r="AC69" s="454">
        <f t="shared" si="18"/>
        <v>183.18525404915442</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8.2738537000000001</v>
      </c>
      <c r="V71" s="468">
        <f t="shared" si="11"/>
        <v>42.845805772000006</v>
      </c>
      <c r="W71" s="469">
        <f t="shared" si="12"/>
        <v>60.030779930000001</v>
      </c>
      <c r="X71" s="473">
        <f t="shared" si="13"/>
        <v>276.11004325900001</v>
      </c>
      <c r="Y71" s="473">
        <f t="shared" si="14"/>
        <v>717.589909992</v>
      </c>
      <c r="Z71" s="488">
        <f t="shared" si="15"/>
        <v>0</v>
      </c>
      <c r="AA71" s="474">
        <f t="shared" si="16"/>
        <v>1104.850392653</v>
      </c>
      <c r="AB71" s="471">
        <f t="shared" si="17"/>
        <v>0.20686208437614678</v>
      </c>
      <c r="AC71" s="454">
        <f t="shared" si="18"/>
        <v>93.302689781852479</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8.9858731550000002</v>
      </c>
      <c r="V74" s="475">
        <f t="shared" si="41"/>
        <v>31.084880124000001</v>
      </c>
      <c r="W74" s="460">
        <f t="shared" si="42"/>
        <v>43.528372965000003</v>
      </c>
      <c r="X74" s="476">
        <f t="shared" si="43"/>
        <v>187.43644172999998</v>
      </c>
      <c r="Y74" s="476">
        <f t="shared" si="44"/>
        <v>353.09797163999997</v>
      </c>
      <c r="Z74" s="478">
        <f t="shared" si="45"/>
        <v>0</v>
      </c>
      <c r="AA74" s="465">
        <f t="shared" si="46"/>
        <v>624.13353961400003</v>
      </c>
      <c r="AB74" s="429">
        <f t="shared" si="47"/>
        <v>0.11685705665867815</v>
      </c>
      <c r="AC74" s="454">
        <f t="shared" si="48"/>
        <v>78.182779499110836</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2.4401589800000001</v>
      </c>
      <c r="V75" s="475">
        <f t="shared" si="41"/>
        <v>7.8526280640000001</v>
      </c>
      <c r="W75" s="460">
        <f t="shared" si="42"/>
        <v>10.095151099000001</v>
      </c>
      <c r="X75" s="476">
        <f t="shared" si="43"/>
        <v>28.740435389000002</v>
      </c>
      <c r="Y75" s="476">
        <f t="shared" si="44"/>
        <v>65.23929084800001</v>
      </c>
      <c r="Z75" s="478">
        <f t="shared" si="45"/>
        <v>0</v>
      </c>
      <c r="AA75" s="465">
        <f t="shared" si="46"/>
        <v>114.36766438000001</v>
      </c>
      <c r="AB75" s="429">
        <f t="shared" si="47"/>
        <v>2.1413155659988768E-2</v>
      </c>
      <c r="AC75" s="454">
        <f t="shared" si="48"/>
        <v>70.374421033337043</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5.9805366600000003</v>
      </c>
      <c r="V76" s="475">
        <f t="shared" si="41"/>
        <v>36.537614822000002</v>
      </c>
      <c r="W76" s="460">
        <f t="shared" si="42"/>
        <v>66.668407728999995</v>
      </c>
      <c r="X76" s="476">
        <f t="shared" si="43"/>
        <v>450.16355658099997</v>
      </c>
      <c r="Y76" s="476">
        <f t="shared" si="44"/>
        <v>1328.014721408</v>
      </c>
      <c r="Z76" s="478">
        <f t="shared" si="45"/>
        <v>0</v>
      </c>
      <c r="AA76" s="465">
        <f t="shared" si="46"/>
        <v>1887.3648372</v>
      </c>
      <c r="AB76" s="429">
        <f t="shared" si="47"/>
        <v>0.35337293338326159</v>
      </c>
      <c r="AC76" s="454">
        <f t="shared" si="48"/>
        <v>114.14247030543685</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5.7742962199999992</v>
      </c>
      <c r="V77" s="475">
        <f t="shared" si="41"/>
        <v>30.04309009</v>
      </c>
      <c r="W77" s="460">
        <f t="shared" si="42"/>
        <v>44.381360947000005</v>
      </c>
      <c r="X77" s="476">
        <f t="shared" si="43"/>
        <v>245.085121367</v>
      </c>
      <c r="Y77" s="476">
        <f t="shared" si="44"/>
        <v>751.72950997999999</v>
      </c>
      <c r="Z77" s="478">
        <f t="shared" si="45"/>
        <v>0</v>
      </c>
      <c r="AA77" s="465">
        <f t="shared" si="46"/>
        <v>1077.0133786040001</v>
      </c>
      <c r="AB77" s="429">
        <f t="shared" si="47"/>
        <v>0.20165013641715035</v>
      </c>
      <c r="AC77" s="454">
        <f t="shared" si="48"/>
        <v>106.68460115639445</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11.819134985000002</v>
      </c>
      <c r="V78" s="475">
        <f t="shared" si="41"/>
        <v>72.481786900000003</v>
      </c>
      <c r="W78" s="460">
        <f t="shared" si="42"/>
        <v>88.326707260000006</v>
      </c>
      <c r="X78" s="476">
        <f t="shared" si="43"/>
        <v>359.57444493300005</v>
      </c>
      <c r="Y78" s="476">
        <f t="shared" si="44"/>
        <v>1105.9185025200002</v>
      </c>
      <c r="Z78" s="478">
        <f t="shared" si="45"/>
        <v>0</v>
      </c>
      <c r="AA78" s="465">
        <f t="shared" si="46"/>
        <v>1638.1205765980003</v>
      </c>
      <c r="AB78" s="429">
        <f t="shared" si="47"/>
        <v>0.30670671720614123</v>
      </c>
      <c r="AC78" s="454">
        <f t="shared" si="48"/>
        <v>95.398233013166973</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30.294296269999997</v>
      </c>
      <c r="V80" s="475">
        <f t="shared" si="41"/>
        <v>157.67085656200001</v>
      </c>
      <c r="W80" s="460">
        <f t="shared" si="42"/>
        <v>220.34513541700002</v>
      </c>
      <c r="X80" s="476">
        <f t="shared" si="43"/>
        <v>1138.950089229</v>
      </c>
      <c r="Y80" s="476">
        <f t="shared" si="44"/>
        <v>3240.875876956</v>
      </c>
      <c r="Z80" s="478">
        <f t="shared" si="45"/>
        <v>0</v>
      </c>
      <c r="AA80" s="465">
        <f t="shared" si="46"/>
        <v>4788.136254434</v>
      </c>
      <c r="AB80" s="429">
        <f t="shared" si="47"/>
        <v>0.8964868478625726</v>
      </c>
      <c r="AC80" s="454">
        <f t="shared" si="48"/>
        <v>100.71472966479149</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3.7380179199999999</v>
      </c>
      <c r="V81" s="475">
        <f t="shared" si="41"/>
        <v>15.18308672</v>
      </c>
      <c r="W81" s="460">
        <f t="shared" si="42"/>
        <v>25.604875625999998</v>
      </c>
      <c r="X81" s="476">
        <f t="shared" si="43"/>
        <v>96.909710762000003</v>
      </c>
      <c r="Y81" s="476">
        <f t="shared" si="44"/>
        <v>268.36757484399999</v>
      </c>
      <c r="Z81" s="478">
        <f t="shared" si="45"/>
        <v>0</v>
      </c>
      <c r="AA81" s="465">
        <f t="shared" si="46"/>
        <v>409.803265872</v>
      </c>
      <c r="AB81" s="429">
        <f t="shared" si="47"/>
        <v>7.6727816115334205E-2</v>
      </c>
      <c r="AC81" s="454">
        <f t="shared" si="48"/>
        <v>92.621965057758629</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0.96768580999999998</v>
      </c>
      <c r="V82" s="475">
        <f t="shared" si="41"/>
        <v>5.1460567179999996</v>
      </c>
      <c r="W82" s="460">
        <f t="shared" si="42"/>
        <v>7.0499889570000001</v>
      </c>
      <c r="X82" s="476">
        <f t="shared" si="43"/>
        <v>35.140200009000004</v>
      </c>
      <c r="Y82" s="476">
        <f t="shared" si="44"/>
        <v>94.756548199999997</v>
      </c>
      <c r="Z82" s="478">
        <f t="shared" si="45"/>
        <v>0</v>
      </c>
      <c r="AA82" s="465">
        <f t="shared" si="46"/>
        <v>143.06047969400001</v>
      </c>
      <c r="AB82" s="429">
        <f t="shared" si="47"/>
        <v>2.6785336022093244E-2</v>
      </c>
      <c r="AC82" s="454">
        <f t="shared" si="48"/>
        <v>99.075138505092113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27.228095265</v>
      </c>
      <c r="V84" s="475">
        <f t="shared" si="41"/>
        <v>133.50303205200001</v>
      </c>
      <c r="W84" s="460">
        <f t="shared" si="42"/>
        <v>203.023064871</v>
      </c>
      <c r="X84" s="476">
        <f t="shared" si="43"/>
        <v>1028.750200013</v>
      </c>
      <c r="Y84" s="476">
        <f t="shared" si="44"/>
        <v>2879.0743354159999</v>
      </c>
      <c r="Z84" s="478">
        <f t="shared" si="45"/>
        <v>0</v>
      </c>
      <c r="AA84" s="465">
        <f t="shared" si="46"/>
        <v>4271.5787276169995</v>
      </c>
      <c r="AB84" s="429">
        <f t="shared" si="47"/>
        <v>0.79977134012675521</v>
      </c>
      <c r="AC84" s="454">
        <f t="shared" si="48"/>
        <v>100.59281807599869</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4.2351991499999997</v>
      </c>
      <c r="V85" s="475">
        <f t="shared" si="41"/>
        <v>23.376435441999998</v>
      </c>
      <c r="W85" s="460">
        <f t="shared" si="42"/>
        <v>29.729332984999999</v>
      </c>
      <c r="X85" s="476">
        <f t="shared" si="43"/>
        <v>140.59434299700001</v>
      </c>
      <c r="Y85" s="476">
        <f t="shared" si="44"/>
        <v>422.25868478799998</v>
      </c>
      <c r="Z85" s="478">
        <f t="shared" si="45"/>
        <v>0</v>
      </c>
      <c r="AA85" s="484">
        <f t="shared" si="46"/>
        <v>620.19399536200001</v>
      </c>
      <c r="AB85" s="485">
        <f t="shared" si="47"/>
        <v>0.1161194524175248</v>
      </c>
      <c r="AC85" s="454">
        <f t="shared" si="48"/>
        <v>99.395677611896943</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3.536705585</v>
      </c>
      <c r="V86" s="475">
        <f t="shared" si="41"/>
        <v>21.120532506</v>
      </c>
      <c r="W86" s="460">
        <f t="shared" si="42"/>
        <v>20.247602397000001</v>
      </c>
      <c r="X86" s="476">
        <f t="shared" si="43"/>
        <v>101.65545698999999</v>
      </c>
      <c r="Y86" s="476">
        <f t="shared" si="44"/>
        <v>302.66697979599996</v>
      </c>
      <c r="Z86" s="478">
        <f t="shared" si="45"/>
        <v>0</v>
      </c>
      <c r="AA86" s="465">
        <f t="shared" si="46"/>
        <v>449.22727727399996</v>
      </c>
      <c r="AB86" s="429">
        <f t="shared" si="47"/>
        <v>8.4109207503089298E-2</v>
      </c>
      <c r="AC86" s="454">
        <f t="shared" si="48"/>
        <v>95.452329685057904</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24.564252125000003</v>
      </c>
      <c r="V88" s="475">
        <f t="shared" si="41"/>
        <v>121.160949042</v>
      </c>
      <c r="W88" s="460">
        <f t="shared" si="42"/>
        <v>181.23757768599998</v>
      </c>
      <c r="X88" s="476">
        <f t="shared" si="43"/>
        <v>950.2509242509999</v>
      </c>
      <c r="Y88" s="476">
        <f t="shared" si="44"/>
        <v>2615.3054645719999</v>
      </c>
      <c r="Z88" s="478">
        <f t="shared" si="45"/>
        <v>0</v>
      </c>
      <c r="AA88" s="465">
        <f t="shared" si="46"/>
        <v>3892.5191676759996</v>
      </c>
      <c r="AB88" s="429">
        <f t="shared" si="47"/>
        <v>0.72879969437858072</v>
      </c>
      <c r="AC88" s="454">
        <f t="shared" si="48"/>
        <v>100.95288557230833</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5.2146287899999999</v>
      </c>
      <c r="V89" s="475">
        <f t="shared" si="41"/>
        <v>28.06557239</v>
      </c>
      <c r="W89" s="460">
        <f t="shared" si="42"/>
        <v>35.360019266000002</v>
      </c>
      <c r="X89" s="476">
        <f t="shared" si="43"/>
        <v>163.13084309099997</v>
      </c>
      <c r="Y89" s="476">
        <f t="shared" si="44"/>
        <v>480.01677441599998</v>
      </c>
      <c r="Z89" s="478">
        <f t="shared" si="45"/>
        <v>0</v>
      </c>
      <c r="AA89" s="465">
        <f t="shared" si="46"/>
        <v>711.78783795300001</v>
      </c>
      <c r="AB89" s="429">
        <f t="shared" si="47"/>
        <v>0.13326864593765211</v>
      </c>
      <c r="AC89" s="454">
        <f t="shared" si="48"/>
        <v>96.75978436507468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3.4940286500000002</v>
      </c>
      <c r="V90" s="475">
        <f t="shared" si="41"/>
        <v>20.432956598000001</v>
      </c>
      <c r="W90" s="460">
        <f t="shared" si="42"/>
        <v>25.225386504999999</v>
      </c>
      <c r="X90" s="476">
        <f t="shared" si="43"/>
        <v>115.04728112699999</v>
      </c>
      <c r="Y90" s="476">
        <f t="shared" si="44"/>
        <v>354.51677633999998</v>
      </c>
      <c r="Z90" s="478">
        <f t="shared" si="45"/>
        <v>0</v>
      </c>
      <c r="AA90" s="465">
        <f t="shared" si="46"/>
        <v>518.71642922000001</v>
      </c>
      <c r="AB90" s="429">
        <f t="shared" si="47"/>
        <v>9.7119720879985022E-2</v>
      </c>
      <c r="AC90" s="454">
        <f t="shared" si="48"/>
        <v>98.139055913436366</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1.7270904349999998</v>
      </c>
      <c r="V91" s="475">
        <f t="shared" si="41"/>
        <v>8.3405219699999993</v>
      </c>
      <c r="W91" s="460">
        <f t="shared" si="42"/>
        <v>11.177016542999999</v>
      </c>
      <c r="X91" s="476">
        <f t="shared" si="43"/>
        <v>42.570951530999999</v>
      </c>
      <c r="Y91" s="476">
        <f t="shared" si="44"/>
        <v>154.16098467199998</v>
      </c>
      <c r="Z91" s="478">
        <f t="shared" si="45"/>
        <v>0</v>
      </c>
      <c r="AA91" s="484">
        <f t="shared" si="46"/>
        <v>217.97656515099999</v>
      </c>
      <c r="AB91" s="485">
        <f t="shared" si="47"/>
        <v>4.0811938803782061E-2</v>
      </c>
      <c r="AC91" s="454">
        <f t="shared" si="48"/>
        <v>98.611467259221087</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9.3688835099999999</v>
      </c>
      <c r="V93" s="475">
        <f t="shared" si="41"/>
        <v>34.746834608</v>
      </c>
      <c r="W93" s="460">
        <f t="shared" si="42"/>
        <v>49.963623534</v>
      </c>
      <c r="X93" s="476">
        <f t="shared" si="43"/>
        <v>211.16912568000001</v>
      </c>
      <c r="Y93" s="476">
        <f t="shared" si="44"/>
        <v>502.23534431599995</v>
      </c>
      <c r="Z93" s="478">
        <f t="shared" si="45"/>
        <v>0</v>
      </c>
      <c r="AA93" s="465">
        <f t="shared" si="46"/>
        <v>807.48381164800003</v>
      </c>
      <c r="AB93" s="429">
        <f t="shared" si="47"/>
        <v>0.15118588497434937</v>
      </c>
      <c r="AC93" s="454">
        <f t="shared" si="48"/>
        <v>86.542756391823346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12.329954105000001</v>
      </c>
      <c r="V94" s="475">
        <f t="shared" si="41"/>
        <v>66.470974854000005</v>
      </c>
      <c r="W94" s="460">
        <f t="shared" si="42"/>
        <v>101.472500987</v>
      </c>
      <c r="X94" s="476">
        <f t="shared" si="43"/>
        <v>582.88013735599998</v>
      </c>
      <c r="Y94" s="476">
        <f t="shared" si="44"/>
        <v>1644.082890488</v>
      </c>
      <c r="Z94" s="478">
        <f t="shared" si="45"/>
        <v>0</v>
      </c>
      <c r="AA94" s="465">
        <f t="shared" si="46"/>
        <v>2407.2364577899998</v>
      </c>
      <c r="AB94" s="429">
        <f t="shared" si="47"/>
        <v>0.45070894173188536</v>
      </c>
      <c r="AC94" s="454">
        <f t="shared" si="48"/>
        <v>105.74218296858963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10.62871831</v>
      </c>
      <c r="V95" s="475">
        <f t="shared" si="41"/>
        <v>61.991187622000005</v>
      </c>
      <c r="W95" s="460">
        <f t="shared" si="42"/>
        <v>81.229600089000002</v>
      </c>
      <c r="X95" s="476">
        <f t="shared" si="43"/>
        <v>398.80492503099998</v>
      </c>
      <c r="Y95" s="476">
        <f t="shared" si="44"/>
        <v>1202.5835200880001</v>
      </c>
      <c r="Z95" s="478">
        <f t="shared" si="45"/>
        <v>0</v>
      </c>
      <c r="AA95" s="465">
        <f t="shared" si="46"/>
        <v>1755.2379511400002</v>
      </c>
      <c r="AB95" s="429">
        <f t="shared" si="47"/>
        <v>0.32863470345253704</v>
      </c>
      <c r="AC95" s="454">
        <f t="shared" si="48"/>
        <v>100.61798383657887</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2.672444075</v>
      </c>
      <c r="V96" s="475">
        <f t="shared" si="41"/>
        <v>14.791002916</v>
      </c>
      <c r="W96" s="460">
        <f t="shared" si="42"/>
        <v>20.334275643000002</v>
      </c>
      <c r="X96" s="476">
        <f t="shared" si="43"/>
        <v>78.145810662000002</v>
      </c>
      <c r="Y96" s="476">
        <f t="shared" si="44"/>
        <v>255.09824150399999</v>
      </c>
      <c r="Z96" s="478">
        <f t="shared" si="45"/>
        <v>0</v>
      </c>
      <c r="AA96" s="465">
        <f t="shared" si="46"/>
        <v>371.04177479999998</v>
      </c>
      <c r="AB96" s="429">
        <f t="shared" si="47"/>
        <v>6.9470468975847216E-2</v>
      </c>
      <c r="AC96" s="454">
        <f t="shared" si="48"/>
        <v>95.880985912082934</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2.2729551950000002</v>
      </c>
      <c r="V99" s="475">
        <f t="shared" si="41"/>
        <v>11.347341935999999</v>
      </c>
      <c r="W99" s="460">
        <f t="shared" si="42"/>
        <v>29.230556641</v>
      </c>
      <c r="X99" s="476">
        <f t="shared" si="43"/>
        <v>207.67499288900001</v>
      </c>
      <c r="Y99" s="476">
        <f t="shared" si="44"/>
        <v>788.781776272</v>
      </c>
      <c r="Z99" s="478">
        <f t="shared" si="45"/>
        <v>0</v>
      </c>
      <c r="AA99" s="465">
        <f t="shared" si="46"/>
        <v>1039.3076229329999</v>
      </c>
      <c r="AB99" s="429">
        <f t="shared" si="47"/>
        <v>0.1945904555201273</v>
      </c>
      <c r="AC99" s="454">
        <f t="shared" si="48"/>
        <v>126.26553386914954</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5.8070228300000002</v>
      </c>
      <c r="V100" s="475">
        <f t="shared" si="41"/>
        <v>38.763953738000005</v>
      </c>
      <c r="W100" s="460">
        <f t="shared" si="42"/>
        <v>70.072177890000006</v>
      </c>
      <c r="X100" s="476">
        <f t="shared" si="43"/>
        <v>402.48135099699999</v>
      </c>
      <c r="Y100" s="476">
        <f t="shared" si="44"/>
        <v>1315.5308258079999</v>
      </c>
      <c r="Z100" s="478">
        <f t="shared" si="45"/>
        <v>0</v>
      </c>
      <c r="AA100" s="465">
        <f t="shared" si="46"/>
        <v>1832.6553312629999</v>
      </c>
      <c r="AB100" s="429">
        <f t="shared" si="47"/>
        <v>0.34312962577476125</v>
      </c>
      <c r="AC100" s="454">
        <f t="shared" si="48"/>
        <v>113.86541141128603</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4.7805775849999996</v>
      </c>
      <c r="V101" s="475">
        <f t="shared" si="41"/>
        <v>29.177290970000001</v>
      </c>
      <c r="W101" s="460">
        <f t="shared" si="42"/>
        <v>40.995609193</v>
      </c>
      <c r="X101" s="476">
        <f t="shared" si="43"/>
        <v>199.22418887799998</v>
      </c>
      <c r="Y101" s="476">
        <f t="shared" si="44"/>
        <v>511.70198553199998</v>
      </c>
      <c r="Z101" s="478">
        <f t="shared" si="45"/>
        <v>0</v>
      </c>
      <c r="AA101" s="465">
        <f t="shared" si="46"/>
        <v>785.879652158</v>
      </c>
      <c r="AB101" s="429">
        <f t="shared" si="47"/>
        <v>0.14714091970754539</v>
      </c>
      <c r="AC101" s="454">
        <f t="shared" si="48"/>
        <v>96.706845054630563</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2.39052555</v>
      </c>
      <c r="V102" s="475">
        <f t="shared" si="41"/>
        <v>14.401266397999999</v>
      </c>
      <c r="W102" s="460">
        <f t="shared" si="42"/>
        <v>16.706728500000001</v>
      </c>
      <c r="X102" s="476">
        <f t="shared" si="43"/>
        <v>123.319663429</v>
      </c>
      <c r="Y102" s="476">
        <f t="shared" si="44"/>
        <v>328.55354592399999</v>
      </c>
      <c r="Z102" s="478">
        <f t="shared" si="45"/>
        <v>0</v>
      </c>
      <c r="AA102" s="465">
        <f t="shared" si="46"/>
        <v>485.37172980100001</v>
      </c>
      <c r="AB102" s="429">
        <f t="shared" si="47"/>
        <v>9.0876564276539978E-2</v>
      </c>
      <c r="AC102" s="454">
        <f t="shared" si="48"/>
        <v>105.78721870591534</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2.774421475</v>
      </c>
      <c r="V103" s="475">
        <f t="shared" si="41"/>
        <v>15.180629786000001</v>
      </c>
      <c r="W103" s="460">
        <f t="shared" si="42"/>
        <v>17.747772646999998</v>
      </c>
      <c r="X103" s="476">
        <f t="shared" si="43"/>
        <v>65.657626852999996</v>
      </c>
      <c r="Y103" s="476">
        <f t="shared" si="44"/>
        <v>164.119914268</v>
      </c>
      <c r="Z103" s="478">
        <f t="shared" si="45"/>
        <v>0</v>
      </c>
      <c r="AA103" s="465">
        <f t="shared" si="46"/>
        <v>265.48036502899998</v>
      </c>
      <c r="AB103" s="429">
        <f t="shared" si="47"/>
        <v>4.9706115901329333E-2</v>
      </c>
      <c r="AC103" s="454">
        <f t="shared" si="48"/>
        <v>84.255598830777004</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10.508947015</v>
      </c>
      <c r="V104" s="475">
        <f t="shared" si="41"/>
        <v>41.172853369999999</v>
      </c>
      <c r="W104" s="460">
        <f t="shared" si="42"/>
        <v>48.860556689999996</v>
      </c>
      <c r="X104" s="476">
        <f t="shared" si="43"/>
        <v>175.12921908799999</v>
      </c>
      <c r="Y104" s="476">
        <f t="shared" si="44"/>
        <v>318.68779774799998</v>
      </c>
      <c r="Z104" s="478">
        <f t="shared" si="45"/>
        <v>0</v>
      </c>
      <c r="AA104" s="465">
        <f t="shared" si="46"/>
        <v>594.35937391099992</v>
      </c>
      <c r="AB104" s="429">
        <f t="shared" si="47"/>
        <v>0.11128241413798913</v>
      </c>
      <c r="AC104" s="454">
        <f t="shared" si="48"/>
        <v>71.804986431762501</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6.4655503850000002</v>
      </c>
      <c r="V105" s="475">
        <f t="shared" si="41"/>
        <v>27.956663802000001</v>
      </c>
      <c r="W105" s="460">
        <f t="shared" si="42"/>
        <v>29.386598692</v>
      </c>
      <c r="X105" s="476">
        <f t="shared" si="43"/>
        <v>97.512957865999994</v>
      </c>
      <c r="Y105" s="476">
        <f t="shared" si="44"/>
        <v>176.62415444799998</v>
      </c>
      <c r="Z105" s="478">
        <f t="shared" si="45"/>
        <v>0</v>
      </c>
      <c r="AA105" s="465">
        <f t="shared" si="46"/>
        <v>337.94592519299999</v>
      </c>
      <c r="AB105" s="429">
        <f t="shared" si="47"/>
        <v>6.3273904735630035E-2</v>
      </c>
      <c r="AC105" s="454">
        <f t="shared" si="48"/>
        <v>68.395663133045815</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0.88470892999999995</v>
      </c>
      <c r="V107" s="475">
        <f t="shared" si="41"/>
        <v>4.5167012279999996</v>
      </c>
      <c r="W107" s="460">
        <f t="shared" si="42"/>
        <v>7.9121780429999991</v>
      </c>
      <c r="X107" s="476">
        <f t="shared" si="43"/>
        <v>51.078304873999997</v>
      </c>
      <c r="Y107" s="476">
        <f t="shared" si="44"/>
        <v>221.52932410399998</v>
      </c>
      <c r="Z107" s="478">
        <f t="shared" si="45"/>
        <v>0</v>
      </c>
      <c r="AA107" s="465">
        <f t="shared" si="46"/>
        <v>285.921217179</v>
      </c>
      <c r="AB107" s="429">
        <f t="shared" si="47"/>
        <v>5.3533274139486983E-2</v>
      </c>
      <c r="AC107" s="454">
        <f t="shared" si="48"/>
        <v>123.27060446987421</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4.2791149800000001</v>
      </c>
      <c r="V108" s="475">
        <f t="shared" si="41"/>
        <v>27.053484147999999</v>
      </c>
      <c r="W108" s="460">
        <f t="shared" si="42"/>
        <v>49.681548268</v>
      </c>
      <c r="X108" s="476">
        <f t="shared" si="43"/>
        <v>314.62358530299997</v>
      </c>
      <c r="Y108" s="476">
        <f t="shared" si="44"/>
        <v>1059.3169625</v>
      </c>
      <c r="Z108" s="478">
        <f t="shared" si="45"/>
        <v>0</v>
      </c>
      <c r="AA108" s="465">
        <f t="shared" si="46"/>
        <v>1454.9546951990001</v>
      </c>
      <c r="AB108" s="429">
        <f t="shared" si="47"/>
        <v>0.27241241250683396</v>
      </c>
      <c r="AC108" s="454">
        <f t="shared" si="48"/>
        <v>116.75421916857893</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8.11047853</v>
      </c>
      <c r="V109" s="475">
        <f t="shared" si="41"/>
        <v>52.951383040000003</v>
      </c>
      <c r="W109" s="460">
        <f t="shared" si="42"/>
        <v>83.517043676</v>
      </c>
      <c r="X109" s="476">
        <f t="shared" si="43"/>
        <v>437.04208304100001</v>
      </c>
      <c r="Y109" s="476">
        <f t="shared" si="44"/>
        <v>1222.9290263159999</v>
      </c>
      <c r="Z109" s="478">
        <f t="shared" si="45"/>
        <v>0</v>
      </c>
      <c r="AA109" s="465">
        <f t="shared" si="46"/>
        <v>1804.5500146029999</v>
      </c>
      <c r="AB109" s="429">
        <f t="shared" si="47"/>
        <v>0.33786744328833551</v>
      </c>
      <c r="AC109" s="454">
        <f t="shared" si="48"/>
        <v>104.18197277904531</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7.3521615999999996</v>
      </c>
      <c r="V110" s="475">
        <f t="shared" si="41"/>
        <v>40.633317214000002</v>
      </c>
      <c r="W110" s="460">
        <f t="shared" si="42"/>
        <v>52.816444702999995</v>
      </c>
      <c r="X110" s="476">
        <f t="shared" si="43"/>
        <v>247.94216413699999</v>
      </c>
      <c r="Y110" s="476">
        <f t="shared" si="44"/>
        <v>623.02768226399996</v>
      </c>
      <c r="Z110" s="478">
        <f t="shared" si="45"/>
        <v>0</v>
      </c>
      <c r="AA110" s="465">
        <f t="shared" si="46"/>
        <v>971.77176991800002</v>
      </c>
      <c r="AB110" s="429">
        <f t="shared" si="47"/>
        <v>0.18194565997341322</v>
      </c>
      <c r="AC110" s="454">
        <f t="shared" si="48"/>
        <v>93.656925345878349</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7.4771681249999995</v>
      </c>
      <c r="V111" s="475">
        <f t="shared" si="41"/>
        <v>30.392342465999999</v>
      </c>
      <c r="W111" s="460">
        <f t="shared" si="42"/>
        <v>36.243862621999995</v>
      </c>
      <c r="X111" s="476">
        <f t="shared" si="43"/>
        <v>136.15672911199999</v>
      </c>
      <c r="Y111" s="476">
        <f t="shared" si="44"/>
        <v>267.80437055600004</v>
      </c>
      <c r="Z111" s="478">
        <f t="shared" si="45"/>
        <v>0</v>
      </c>
      <c r="AA111" s="465">
        <f t="shared" si="46"/>
        <v>478.07447288100002</v>
      </c>
      <c r="AB111" s="429">
        <f t="shared" si="47"/>
        <v>8.9510292619546905E-2</v>
      </c>
      <c r="AC111" s="454">
        <f t="shared" si="48"/>
        <v>75.405177032585584</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6.8963678350000004</v>
      </c>
      <c r="V112" s="475">
        <f t="shared" si="41"/>
        <v>22.452771725999998</v>
      </c>
      <c r="W112" s="460">
        <f t="shared" si="42"/>
        <v>22.828922688000002</v>
      </c>
      <c r="X112" s="476">
        <f t="shared" si="43"/>
        <v>84.157133533000007</v>
      </c>
      <c r="Y112" s="476">
        <f t="shared" si="44"/>
        <v>209.39263425999999</v>
      </c>
      <c r="Z112" s="478">
        <f t="shared" si="45"/>
        <v>0</v>
      </c>
      <c r="AA112" s="465">
        <f t="shared" si="46"/>
        <v>345.72783004199999</v>
      </c>
      <c r="AB112" s="429">
        <f t="shared" si="47"/>
        <v>6.473091743905636E-2</v>
      </c>
      <c r="AC112" s="454">
        <f t="shared" si="48"/>
        <v>75.292847870034109</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0.27603936499999998</v>
      </c>
      <c r="V114" s="475">
        <f t="shared" si="41"/>
        <v>2.0809891</v>
      </c>
      <c r="W114" s="460">
        <f t="shared" si="42"/>
        <v>7.0657799519999998</v>
      </c>
      <c r="X114" s="476">
        <f t="shared" si="43"/>
        <v>85.253349426</v>
      </c>
      <c r="Y114" s="476">
        <f t="shared" si="44"/>
        <v>474.21173232799998</v>
      </c>
      <c r="Z114" s="478">
        <f t="shared" si="45"/>
        <v>0</v>
      </c>
      <c r="AA114" s="465">
        <f t="shared" si="46"/>
        <v>568.88789017099998</v>
      </c>
      <c r="AB114" s="429">
        <f t="shared" si="47"/>
        <v>0.10651336644280097</v>
      </c>
      <c r="AC114" s="454">
        <f t="shared" si="48"/>
        <v>150.52417683252924</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3.858787135</v>
      </c>
      <c r="V115" s="475">
        <f t="shared" si="41"/>
        <v>27.331189958000003</v>
      </c>
      <c r="W115" s="460">
        <f t="shared" si="42"/>
        <v>54.495329173999998</v>
      </c>
      <c r="X115" s="476">
        <f t="shared" si="43"/>
        <v>298.72629860300003</v>
      </c>
      <c r="Y115" s="476">
        <f t="shared" si="44"/>
        <v>951.405352988</v>
      </c>
      <c r="Z115" s="478">
        <f t="shared" si="45"/>
        <v>0</v>
      </c>
      <c r="AA115" s="465">
        <f t="shared" si="46"/>
        <v>1335.816957858</v>
      </c>
      <c r="AB115" s="429">
        <f t="shared" si="47"/>
        <v>0.25010615200486802</v>
      </c>
      <c r="AC115" s="454">
        <f t="shared" si="48"/>
        <v>113.94017192053911</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9.0657480550000002</v>
      </c>
      <c r="V116" s="475">
        <f t="shared" si="41"/>
        <v>33.12934576</v>
      </c>
      <c r="W116" s="460">
        <f t="shared" si="42"/>
        <v>32.871721762</v>
      </c>
      <c r="X116" s="476">
        <f t="shared" si="43"/>
        <v>162.037293756</v>
      </c>
      <c r="Y116" s="476">
        <f t="shared" si="44"/>
        <v>431.82306648399998</v>
      </c>
      <c r="Z116" s="478">
        <f t="shared" si="45"/>
        <v>0</v>
      </c>
      <c r="AA116" s="465">
        <f t="shared" si="46"/>
        <v>668.92717581700003</v>
      </c>
      <c r="AB116" s="429">
        <f t="shared" si="47"/>
        <v>0.12524380749241715</v>
      </c>
      <c r="AC116" s="454">
        <f t="shared" si="48"/>
        <v>86.951152924398286</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1.13489971</v>
      </c>
      <c r="V117" s="475">
        <f t="shared" si="41"/>
        <v>7.9077584019999998</v>
      </c>
      <c r="W117" s="460">
        <f t="shared" si="42"/>
        <v>16.483843848999999</v>
      </c>
      <c r="X117" s="476">
        <f t="shared" si="43"/>
        <v>78.801420424</v>
      </c>
      <c r="Y117" s="476">
        <f t="shared" si="44"/>
        <v>197.40089729600001</v>
      </c>
      <c r="Z117" s="478">
        <f t="shared" si="45"/>
        <v>0</v>
      </c>
      <c r="AA117" s="465">
        <f t="shared" si="46"/>
        <v>301.728819681</v>
      </c>
      <c r="AB117" s="429">
        <f t="shared" si="47"/>
        <v>5.6492945081632655E-2</v>
      </c>
      <c r="AC117" s="454">
        <f t="shared" si="48"/>
        <v>103.2415186926317</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3.8434160449999997</v>
      </c>
      <c r="V118" s="475">
        <f t="shared" si="41"/>
        <v>18.565023530000001</v>
      </c>
      <c r="W118" s="460">
        <f t="shared" si="42"/>
        <v>30.003898958000001</v>
      </c>
      <c r="X118" s="476">
        <f t="shared" si="43"/>
        <v>222.341853722</v>
      </c>
      <c r="Y118" s="476">
        <f t="shared" si="44"/>
        <v>583.05059698000002</v>
      </c>
      <c r="Z118" s="478">
        <f t="shared" si="45"/>
        <v>0</v>
      </c>
      <c r="AA118" s="465">
        <f t="shared" si="46"/>
        <v>857.80478923500004</v>
      </c>
      <c r="AB118" s="429">
        <f t="shared" si="47"/>
        <v>0.16060752466485678</v>
      </c>
      <c r="AC118" s="454">
        <f t="shared" si="48"/>
        <v>108.39435374514386</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1.3507356100000001</v>
      </c>
      <c r="V119" s="475">
        <f t="shared" si="41"/>
        <v>7.8167151400000003</v>
      </c>
      <c r="W119" s="460">
        <f t="shared" si="42"/>
        <v>16.698093610000001</v>
      </c>
      <c r="X119" s="476">
        <f t="shared" si="43"/>
        <v>103.56044704199999</v>
      </c>
      <c r="Y119" s="476">
        <f t="shared" si="44"/>
        <v>354.06463651999997</v>
      </c>
      <c r="Z119" s="478">
        <f t="shared" si="45"/>
        <v>0</v>
      </c>
      <c r="AA119" s="465">
        <f t="shared" si="46"/>
        <v>483.49062792199993</v>
      </c>
      <c r="AB119" s="429">
        <f t="shared" si="47"/>
        <v>9.0524363962179361E-2</v>
      </c>
      <c r="AC119" s="454">
        <f t="shared" si="48"/>
        <v>119.31398646930738</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3.8254830950000001</v>
      </c>
      <c r="V120" s="475">
        <f t="shared" si="41"/>
        <v>24.126466921999999</v>
      </c>
      <c r="W120" s="460">
        <f t="shared" si="42"/>
        <v>30.113255677999998</v>
      </c>
      <c r="X120" s="476">
        <f t="shared" si="43"/>
        <v>99.924995574000008</v>
      </c>
      <c r="Y120" s="476">
        <f t="shared" si="44"/>
        <v>178.82145197999998</v>
      </c>
      <c r="Z120" s="478">
        <f t="shared" si="45"/>
        <v>0</v>
      </c>
      <c r="AA120" s="465">
        <f t="shared" si="46"/>
        <v>336.81165324899996</v>
      </c>
      <c r="AB120" s="429">
        <f t="shared" si="47"/>
        <v>6.3061534029020774E-2</v>
      </c>
      <c r="AC120" s="454">
        <f t="shared" si="48"/>
        <v>74.785050983553376</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5.1422741999999992</v>
      </c>
      <c r="V121" s="475">
        <f t="shared" si="41"/>
        <v>33.587163361999998</v>
      </c>
      <c r="W121" s="460">
        <f t="shared" si="42"/>
        <v>47.170664189</v>
      </c>
      <c r="X121" s="476">
        <f t="shared" si="43"/>
        <v>166.53167177199998</v>
      </c>
      <c r="Y121" s="476">
        <f t="shared" si="44"/>
        <v>308.625271172</v>
      </c>
      <c r="Z121" s="478">
        <f t="shared" si="45"/>
        <v>0</v>
      </c>
      <c r="AA121" s="465">
        <f t="shared" si="46"/>
        <v>561.05704469499995</v>
      </c>
      <c r="AB121" s="429">
        <f t="shared" si="47"/>
        <v>0.10504719054390563</v>
      </c>
      <c r="AC121" s="454">
        <f t="shared" si="48"/>
        <v>80.036183570263859</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2.7488654550000002</v>
      </c>
      <c r="V122" s="475">
        <f t="shared" si="41"/>
        <v>13.971240291999999</v>
      </c>
      <c r="W122" s="460">
        <f t="shared" si="42"/>
        <v>12.413097630999999</v>
      </c>
      <c r="X122" s="476">
        <f t="shared" si="43"/>
        <v>43.775238011999996</v>
      </c>
      <c r="Y122" s="476">
        <f t="shared" si="44"/>
        <v>110.375682332</v>
      </c>
      <c r="Z122" s="478">
        <f t="shared" si="45"/>
        <v>0</v>
      </c>
      <c r="AA122" s="465">
        <f t="shared" si="46"/>
        <v>183.284123722</v>
      </c>
      <c r="AB122" s="429">
        <f t="shared" si="47"/>
        <v>3.4316443310615993E-2</v>
      </c>
      <c r="AC122" s="454">
        <f t="shared" si="48"/>
        <v>71.527898262374023</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3.7537512950000003</v>
      </c>
      <c r="V123" s="475">
        <f t="shared" si="41"/>
        <v>9.4841075339999996</v>
      </c>
      <c r="W123" s="460">
        <f t="shared" si="42"/>
        <v>5.6843149439999996</v>
      </c>
      <c r="X123" s="476">
        <f t="shared" si="43"/>
        <v>10.047430398000001</v>
      </c>
      <c r="Y123" s="476">
        <f t="shared" si="44"/>
        <v>14.221304712</v>
      </c>
      <c r="Z123" s="478">
        <f t="shared" si="45"/>
        <v>0</v>
      </c>
      <c r="AA123" s="465">
        <f t="shared" si="46"/>
        <v>43.190908882999999</v>
      </c>
      <c r="AB123" s="429">
        <f t="shared" si="47"/>
        <v>8.0866708262497655E-3</v>
      </c>
      <c r="AC123" s="454">
        <f t="shared" si="48"/>
        <v>34.583061907120481</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4.9149919350000006</v>
      </c>
      <c r="V126" s="475">
        <f t="shared" si="41"/>
        <v>35.701790189999997</v>
      </c>
      <c r="W126" s="460">
        <f t="shared" si="42"/>
        <v>70.957817039999995</v>
      </c>
      <c r="X126" s="476">
        <f t="shared" si="43"/>
        <v>448.15106789100003</v>
      </c>
      <c r="Y126" s="476">
        <f t="shared" si="44"/>
        <v>1653.105439616</v>
      </c>
      <c r="Z126" s="478">
        <f t="shared" si="45"/>
        <v>0</v>
      </c>
      <c r="AA126" s="465">
        <f t="shared" si="46"/>
        <v>2212.8311066719998</v>
      </c>
      <c r="AB126" s="429">
        <f t="shared" si="47"/>
        <v>0.41431026150009359</v>
      </c>
      <c r="AC126" s="454">
        <f t="shared" si="48"/>
        <v>121.67172396106469</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3.0108154649999999</v>
      </c>
      <c r="V127" s="475">
        <f t="shared" si="41"/>
        <v>17.844994306</v>
      </c>
      <c r="W127" s="460">
        <f t="shared" si="42"/>
        <v>26.731372800000003</v>
      </c>
      <c r="X127" s="476">
        <f t="shared" si="43"/>
        <v>146.03423316499999</v>
      </c>
      <c r="Y127" s="476">
        <f t="shared" si="44"/>
        <v>376.02346974400001</v>
      </c>
      <c r="Z127" s="478">
        <f t="shared" si="45"/>
        <v>0</v>
      </c>
      <c r="AA127" s="465">
        <f t="shared" si="46"/>
        <v>569.64488547999997</v>
      </c>
      <c r="AB127" s="429">
        <f t="shared" si="47"/>
        <v>0.10665509932222429</v>
      </c>
      <c r="AC127" s="454">
        <f t="shared" si="48"/>
        <v>101.54536245952495</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3.5000463750000002</v>
      </c>
      <c r="V128" s="475">
        <f t="shared" si="41"/>
        <v>19.816343772</v>
      </c>
      <c r="W128" s="460">
        <f t="shared" si="42"/>
        <v>32.390288567999995</v>
      </c>
      <c r="X128" s="476">
        <f t="shared" si="43"/>
        <v>158.92771853800002</v>
      </c>
      <c r="Y128" s="476">
        <f t="shared" si="44"/>
        <v>463.62413899199998</v>
      </c>
      <c r="Z128" s="478">
        <f t="shared" si="45"/>
        <v>0</v>
      </c>
      <c r="AA128" s="465">
        <f t="shared" si="46"/>
        <v>678.25853624499996</v>
      </c>
      <c r="AB128" s="429">
        <f t="shared" si="47"/>
        <v>0.12699092608968357</v>
      </c>
      <c r="AC128" s="454">
        <f t="shared" si="48"/>
        <v>102.6418723787972</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12.27820902</v>
      </c>
      <c r="V129" s="475">
        <f t="shared" si="41"/>
        <v>62.581280939999999</v>
      </c>
      <c r="W129" s="460">
        <f t="shared" si="42"/>
        <v>73.879455980000003</v>
      </c>
      <c r="X129" s="476">
        <f t="shared" si="43"/>
        <v>331.258648102</v>
      </c>
      <c r="Y129" s="476">
        <f t="shared" si="44"/>
        <v>737.58131961600009</v>
      </c>
      <c r="Z129" s="478">
        <f t="shared" si="45"/>
        <v>0</v>
      </c>
      <c r="AA129" s="465">
        <f t="shared" si="46"/>
        <v>1217.5789136580001</v>
      </c>
      <c r="AB129" s="429">
        <f t="shared" si="47"/>
        <v>0.22796834181950948</v>
      </c>
      <c r="AC129" s="454">
        <f t="shared" si="48"/>
        <v>85.919734184025614</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11.29593717</v>
      </c>
      <c r="V130" s="475">
        <f t="shared" si="41"/>
        <v>42.055590792000004</v>
      </c>
      <c r="W130" s="460">
        <f t="shared" si="42"/>
        <v>49.041065611999997</v>
      </c>
      <c r="X130" s="476">
        <f t="shared" si="43"/>
        <v>186.628332304</v>
      </c>
      <c r="Y130" s="476">
        <f t="shared" si="44"/>
        <v>373.66563203200002</v>
      </c>
      <c r="Z130" s="478">
        <f t="shared" si="45"/>
        <v>0</v>
      </c>
      <c r="AA130" s="465">
        <f t="shared" si="46"/>
        <v>662.68655791000003</v>
      </c>
      <c r="AB130" s="429">
        <f t="shared" si="47"/>
        <v>0.12407537126193598</v>
      </c>
      <c r="AC130" s="454">
        <f t="shared" si="48"/>
        <v>75.013636634001728</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1.1038676599999999</v>
      </c>
      <c r="V133" s="475">
        <f t="shared" si="41"/>
        <v>12.870310292000001</v>
      </c>
      <c r="W133" s="460">
        <f t="shared" si="42"/>
        <v>23.684380962000002</v>
      </c>
      <c r="X133" s="476">
        <f t="shared" si="43"/>
        <v>107.73542021600001</v>
      </c>
      <c r="Y133" s="476">
        <f t="shared" si="44"/>
        <v>418.75216217600001</v>
      </c>
      <c r="Z133" s="478">
        <f t="shared" si="45"/>
        <v>0</v>
      </c>
      <c r="AA133" s="465">
        <f t="shared" si="46"/>
        <v>564.146141306</v>
      </c>
      <c r="AB133" s="429">
        <f t="shared" si="47"/>
        <v>0.10562556474555326</v>
      </c>
      <c r="AC133" s="454">
        <f t="shared" si="48"/>
        <v>115.83424233872948</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20.904052155000002</v>
      </c>
      <c r="V134" s="475">
        <f t="shared" si="41"/>
        <v>113.381765024</v>
      </c>
      <c r="W134" s="460">
        <f t="shared" si="42"/>
        <v>152.72414322</v>
      </c>
      <c r="X134" s="476">
        <f t="shared" si="43"/>
        <v>876.89585448799994</v>
      </c>
      <c r="Y134" s="476">
        <f t="shared" si="44"/>
        <v>2353.010882008</v>
      </c>
      <c r="Z134" s="478">
        <f t="shared" si="45"/>
        <v>0</v>
      </c>
      <c r="AA134" s="465">
        <f t="shared" si="46"/>
        <v>3516.9166968949999</v>
      </c>
      <c r="AB134" s="429">
        <f t="shared" si="47"/>
        <v>0.65847532239187412</v>
      </c>
      <c r="AC134" s="454">
        <f t="shared" si="48"/>
        <v>101.66372518437031</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4.9402378550000003</v>
      </c>
      <c r="V135" s="475">
        <f t="shared" si="41"/>
        <v>14.832364954000001</v>
      </c>
      <c r="W135" s="460">
        <f t="shared" si="42"/>
        <v>23.167889557999999</v>
      </c>
      <c r="X135" s="476">
        <f t="shared" si="43"/>
        <v>56.811297809999999</v>
      </c>
      <c r="Y135" s="476">
        <f t="shared" si="44"/>
        <v>123.101831604</v>
      </c>
      <c r="Z135" s="478">
        <f t="shared" si="45"/>
        <v>0</v>
      </c>
      <c r="AA135" s="465">
        <f t="shared" si="46"/>
        <v>222.85362178100002</v>
      </c>
      <c r="AB135" s="429">
        <f t="shared" si="47"/>
        <v>4.1725074289646134E-2</v>
      </c>
      <c r="AC135" s="454">
        <f t="shared" si="48"/>
        <v>67.170214401189071</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0.86512824999999993</v>
      </c>
      <c r="V136" s="475">
        <f t="shared" si="41"/>
        <v>6.3765354740000006</v>
      </c>
      <c r="W136" s="460">
        <f t="shared" si="42"/>
        <v>8.0932455890000004</v>
      </c>
      <c r="X136" s="476">
        <f t="shared" si="43"/>
        <v>44.364627402999993</v>
      </c>
      <c r="Y136" s="476">
        <f t="shared" si="44"/>
        <v>145.42960991199999</v>
      </c>
      <c r="Z136" s="478">
        <f t="shared" si="45"/>
        <v>0</v>
      </c>
      <c r="AA136" s="465">
        <f t="shared" si="46"/>
        <v>205.129146628</v>
      </c>
      <c r="AB136" s="429">
        <f t="shared" si="47"/>
        <v>3.8406505640891216E-2</v>
      </c>
      <c r="AC136" s="454">
        <f t="shared" si="48"/>
        <v>109.49583886964042</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6.5129418899999996</v>
      </c>
      <c r="V137" s="475">
        <f t="shared" ref="V137:V200" si="64">IFERROR(V$5*I137,"")</f>
        <v>26.705475280000002</v>
      </c>
      <c r="W137" s="460">
        <f t="shared" ref="W137:W200" si="65">IFERROR(W$5*K137,"")</f>
        <v>36.644389957999998</v>
      </c>
      <c r="X137" s="476">
        <f t="shared" ref="X137:X200" si="66">IFERROR(X$5*M137,"")</f>
        <v>117.99668111199999</v>
      </c>
      <c r="Y137" s="476">
        <f t="shared" ref="Y137:Y200" si="67">IFERROR(Y$5*O137,"")</f>
        <v>316.481003676</v>
      </c>
      <c r="Z137" s="478">
        <f t="shared" ref="Z137:Z200" si="68">IFERROR(Z$5*Q137,"")</f>
        <v>0</v>
      </c>
      <c r="AA137" s="465">
        <f t="shared" ref="AA137:AA200" si="69">IFERROR(SUM(U137:Z137),"")</f>
        <v>504.34049191600002</v>
      </c>
      <c r="AB137" s="429">
        <f t="shared" ref="AB137:AB200" si="70">IF(OR(AA137="", AA137=0), "", AA137/$AA$5)</f>
        <v>9.4428101837858089E-2</v>
      </c>
      <c r="AC137" s="454">
        <f t="shared" ref="AC137:AC200" si="71">IF(OR(AB137="", AB137=0), "", IF(AN137&gt;0, AB137/AN137*100, ""))</f>
        <v>82.737234697322066</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0.44509563000000002</v>
      </c>
      <c r="V138" s="475">
        <f t="shared" si="64"/>
        <v>1.785265774</v>
      </c>
      <c r="W138" s="460">
        <f t="shared" si="65"/>
        <v>2.4247446630000002</v>
      </c>
      <c r="X138" s="476">
        <f t="shared" si="66"/>
        <v>14.250585455</v>
      </c>
      <c r="Y138" s="476">
        <f t="shared" si="67"/>
        <v>26.681734668000001</v>
      </c>
      <c r="Z138" s="478">
        <f t="shared" si="68"/>
        <v>0</v>
      </c>
      <c r="AA138" s="465">
        <f t="shared" si="69"/>
        <v>45.587426190000002</v>
      </c>
      <c r="AB138" s="429">
        <f t="shared" si="70"/>
        <v>8.5353728122074517E-3</v>
      </c>
      <c r="AC138" s="454">
        <f t="shared" si="71"/>
        <v>88.166958169858603</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0.22867652500000002</v>
      </c>
      <c r="V139" s="475">
        <f t="shared" si="64"/>
        <v>2.0482832019999999</v>
      </c>
      <c r="W139" s="460">
        <f t="shared" si="65"/>
        <v>6.2612057969999997</v>
      </c>
      <c r="X139" s="476">
        <f t="shared" si="66"/>
        <v>52.945533515999998</v>
      </c>
      <c r="Y139" s="476">
        <f t="shared" si="67"/>
        <v>220.54277595600001</v>
      </c>
      <c r="Z139" s="478">
        <f t="shared" si="68"/>
        <v>0</v>
      </c>
      <c r="AA139" s="465">
        <f t="shared" si="69"/>
        <v>282.02647499599999</v>
      </c>
      <c r="AB139" s="429">
        <f t="shared" si="70"/>
        <v>5.2804058228047179E-2</v>
      </c>
      <c r="AC139" s="454">
        <f t="shared" si="71"/>
        <v>131.65280068996526</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13.934337165000001</v>
      </c>
      <c r="V141" s="475">
        <f t="shared" si="64"/>
        <v>54.011336372000002</v>
      </c>
      <c r="W141" s="460">
        <f t="shared" si="65"/>
        <v>67.691184264</v>
      </c>
      <c r="X141" s="476">
        <f t="shared" si="66"/>
        <v>235.10188917900001</v>
      </c>
      <c r="Y141" s="476">
        <f t="shared" si="67"/>
        <v>481.50374517199998</v>
      </c>
      <c r="Z141" s="478">
        <f t="shared" si="68"/>
        <v>0</v>
      </c>
      <c r="AA141" s="465">
        <f t="shared" si="69"/>
        <v>852.24249215200007</v>
      </c>
      <c r="AB141" s="429">
        <f t="shared" si="70"/>
        <v>0.15956609102265495</v>
      </c>
      <c r="AC141" s="454">
        <f t="shared" si="71"/>
        <v>73.997512236172795</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16.743198289999999</v>
      </c>
      <c r="V142" s="475">
        <f t="shared" si="64"/>
        <v>90.413050330000004</v>
      </c>
      <c r="W142" s="460">
        <f t="shared" si="65"/>
        <v>130.59247917100001</v>
      </c>
      <c r="X142" s="476">
        <f t="shared" si="66"/>
        <v>649.20090337499994</v>
      </c>
      <c r="Y142" s="476">
        <f t="shared" si="67"/>
        <v>1702.9443122799998</v>
      </c>
      <c r="Z142" s="478">
        <f t="shared" si="68"/>
        <v>0</v>
      </c>
      <c r="AA142" s="465">
        <f t="shared" si="69"/>
        <v>2589.8939434459999</v>
      </c>
      <c r="AB142" s="429">
        <f t="shared" si="70"/>
        <v>0.48490805906122447</v>
      </c>
      <c r="AC142" s="454">
        <f t="shared" si="71"/>
        <v>98.057054902037635</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3.6259720350000002</v>
      </c>
      <c r="V143" s="475">
        <f t="shared" si="64"/>
        <v>27.674488945999997</v>
      </c>
      <c r="W143" s="460">
        <f t="shared" si="65"/>
        <v>46.605660287999996</v>
      </c>
      <c r="X143" s="476">
        <f t="shared" si="66"/>
        <v>315.02397826499998</v>
      </c>
      <c r="Y143" s="476">
        <f t="shared" si="67"/>
        <v>1123.4799007280001</v>
      </c>
      <c r="Z143" s="478">
        <f t="shared" si="68"/>
        <v>0</v>
      </c>
      <c r="AA143" s="465">
        <f t="shared" si="69"/>
        <v>1516.410000262</v>
      </c>
      <c r="AB143" s="429">
        <f t="shared" si="70"/>
        <v>0.28391874185770455</v>
      </c>
      <c r="AC143" s="454">
        <f t="shared" si="71"/>
        <v>120.97331509895393</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0.69649251000000001</v>
      </c>
      <c r="V144" s="475">
        <f t="shared" si="64"/>
        <v>5.9011241740000004</v>
      </c>
      <c r="W144" s="460">
        <f t="shared" si="65"/>
        <v>8.110676024</v>
      </c>
      <c r="X144" s="476">
        <f t="shared" si="66"/>
        <v>71.673229180999996</v>
      </c>
      <c r="Y144" s="476">
        <f t="shared" si="67"/>
        <v>296.07204181999998</v>
      </c>
      <c r="Z144" s="478">
        <f t="shared" si="68"/>
        <v>0</v>
      </c>
      <c r="AA144" s="465">
        <f t="shared" si="69"/>
        <v>382.45356370899998</v>
      </c>
      <c r="AB144" s="429">
        <f t="shared" si="70"/>
        <v>7.160710797771952E-2</v>
      </c>
      <c r="AC144" s="454">
        <f t="shared" si="71"/>
        <v>129.83754127500396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4.1902583099999999</v>
      </c>
      <c r="V146" s="475">
        <f t="shared" si="64"/>
        <v>11.652833724000001</v>
      </c>
      <c r="W146" s="460">
        <f t="shared" si="65"/>
        <v>29.203274892</v>
      </c>
      <c r="X146" s="476">
        <f t="shared" si="66"/>
        <v>163.63145440300002</v>
      </c>
      <c r="Y146" s="476">
        <f t="shared" si="67"/>
        <v>431.47688426400003</v>
      </c>
      <c r="Z146" s="478">
        <f t="shared" si="68"/>
        <v>0</v>
      </c>
      <c r="AA146" s="465">
        <f t="shared" si="69"/>
        <v>640.15470559300002</v>
      </c>
      <c r="AB146" s="429">
        <f t="shared" si="70"/>
        <v>0.11985671327335705</v>
      </c>
      <c r="AC146" s="454">
        <f t="shared" si="71"/>
        <v>101.53652370234208</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0.45433171</v>
      </c>
      <c r="V148" s="497">
        <f t="shared" si="64"/>
        <v>1.984052436</v>
      </c>
      <c r="W148" s="498">
        <f t="shared" si="65"/>
        <v>2.8479215710000001</v>
      </c>
      <c r="X148" s="497">
        <f t="shared" si="66"/>
        <v>15.016520559</v>
      </c>
      <c r="Y148" s="497">
        <f t="shared" si="67"/>
        <v>58.892618016</v>
      </c>
      <c r="Z148" s="498">
        <f t="shared" si="68"/>
        <v>0</v>
      </c>
      <c r="AA148" s="499">
        <f t="shared" si="69"/>
        <v>79.195444292000005</v>
      </c>
      <c r="AB148" s="500">
        <f t="shared" si="70"/>
        <v>1.4827830797977908E-2</v>
      </c>
      <c r="AC148" s="501">
        <f t="shared" si="71"/>
        <v>111.14226095100108</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20.611331159999999</v>
      </c>
      <c r="V149" s="475">
        <f t="shared" si="64"/>
        <v>122.00461101400001</v>
      </c>
      <c r="W149" s="460">
        <f t="shared" si="65"/>
        <v>182.46089391200002</v>
      </c>
      <c r="X149" s="476">
        <f t="shared" si="66"/>
        <v>1020.8815889910001</v>
      </c>
      <c r="Y149" s="476">
        <f t="shared" si="67"/>
        <v>3063.6036368119999</v>
      </c>
      <c r="Z149" s="478">
        <f t="shared" si="68"/>
        <v>0</v>
      </c>
      <c r="AA149" s="465">
        <f t="shared" si="69"/>
        <v>4409.5620618889998</v>
      </c>
      <c r="AB149" s="429">
        <f t="shared" si="70"/>
        <v>0.82560607786725326</v>
      </c>
      <c r="AC149" s="454">
        <f t="shared" si="71"/>
        <v>107.0795018787408</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2.7618855600000001</v>
      </c>
      <c r="V151" s="475">
        <f t="shared" si="64"/>
        <v>17.775515565999999</v>
      </c>
      <c r="W151" s="460">
        <f t="shared" si="65"/>
        <v>27.848317706</v>
      </c>
      <c r="X151" s="476">
        <f t="shared" si="66"/>
        <v>136.54475778599999</v>
      </c>
      <c r="Y151" s="476">
        <f t="shared" si="67"/>
        <v>413.90505247599998</v>
      </c>
      <c r="Z151" s="478">
        <f t="shared" si="68"/>
        <v>0</v>
      </c>
      <c r="AA151" s="465">
        <f t="shared" si="69"/>
        <v>598.83552909399998</v>
      </c>
      <c r="AB151" s="429">
        <f t="shared" si="70"/>
        <v>0.11212048850290207</v>
      </c>
      <c r="AC151" s="454">
        <f t="shared" si="71"/>
        <v>104.8589205414235</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10.956987860000002</v>
      </c>
      <c r="V152" s="475">
        <f t="shared" si="64"/>
        <v>67.972993500000001</v>
      </c>
      <c r="W152" s="460">
        <f t="shared" si="65"/>
        <v>93.818556248999997</v>
      </c>
      <c r="X152" s="476">
        <f t="shared" si="66"/>
        <v>512.59483254899999</v>
      </c>
      <c r="Y152" s="476">
        <f t="shared" si="67"/>
        <v>1449.3229755599998</v>
      </c>
      <c r="Z152" s="478">
        <f t="shared" si="68"/>
        <v>0</v>
      </c>
      <c r="AA152" s="465">
        <f t="shared" si="69"/>
        <v>2134.6663457179998</v>
      </c>
      <c r="AB152" s="429">
        <f t="shared" si="70"/>
        <v>0.39967540642538846</v>
      </c>
      <c r="AC152" s="454">
        <f t="shared" si="71"/>
        <v>103.66606311539105</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1.66769995</v>
      </c>
      <c r="V153" s="475">
        <f t="shared" si="64"/>
        <v>6.5497155899999999</v>
      </c>
      <c r="W153" s="460">
        <f t="shared" si="65"/>
        <v>15.246549119999999</v>
      </c>
      <c r="X153" s="476">
        <f t="shared" si="66"/>
        <v>79.959504784000003</v>
      </c>
      <c r="Y153" s="476">
        <f t="shared" si="67"/>
        <v>283.73843662399997</v>
      </c>
      <c r="Z153" s="478">
        <f t="shared" si="68"/>
        <v>0</v>
      </c>
      <c r="AA153" s="465">
        <f t="shared" si="69"/>
        <v>387.16190606800001</v>
      </c>
      <c r="AB153" s="429">
        <f t="shared" si="70"/>
        <v>7.2488654946264747E-2</v>
      </c>
      <c r="AC153" s="454">
        <f t="shared" si="71"/>
        <v>114.43211154474152</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0.75560911999999991</v>
      </c>
      <c r="V154" s="475">
        <f t="shared" si="64"/>
        <v>4.0219883200000002</v>
      </c>
      <c r="W154" s="460">
        <f t="shared" si="65"/>
        <v>4.4100905639999999</v>
      </c>
      <c r="X154" s="476">
        <f t="shared" si="66"/>
        <v>28.547720013999999</v>
      </c>
      <c r="Y154" s="476">
        <f t="shared" si="67"/>
        <v>114.825768184</v>
      </c>
      <c r="Z154" s="478">
        <f t="shared" si="68"/>
        <v>0</v>
      </c>
      <c r="AA154" s="465">
        <f t="shared" si="69"/>
        <v>152.56117620200001</v>
      </c>
      <c r="AB154" s="429">
        <f t="shared" si="70"/>
        <v>2.8564159558509643E-2</v>
      </c>
      <c r="AC154" s="454">
        <f t="shared" si="71"/>
        <v>115.42648291603716</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4.9234803449999998</v>
      </c>
      <c r="V155" s="475">
        <f t="shared" si="64"/>
        <v>27.668450652000001</v>
      </c>
      <c r="W155" s="460">
        <f t="shared" si="65"/>
        <v>43.985302097000002</v>
      </c>
      <c r="X155" s="476">
        <f t="shared" si="66"/>
        <v>278.251294417</v>
      </c>
      <c r="Y155" s="476">
        <f t="shared" si="67"/>
        <v>860.70402198400006</v>
      </c>
      <c r="Z155" s="478">
        <f t="shared" si="68"/>
        <v>0</v>
      </c>
      <c r="AA155" s="465">
        <f t="shared" si="69"/>
        <v>1215.532549495</v>
      </c>
      <c r="AB155" s="429">
        <f t="shared" si="70"/>
        <v>0.22758519930630969</v>
      </c>
      <c r="AC155" s="454">
        <f t="shared" si="71"/>
        <v>111.66891449795114</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5.5116824700000002</v>
      </c>
      <c r="V157" s="475">
        <f t="shared" si="64"/>
        <v>29.638555363999998</v>
      </c>
      <c r="W157" s="460">
        <f t="shared" si="65"/>
        <v>54.725352979</v>
      </c>
      <c r="X157" s="476">
        <f t="shared" si="66"/>
        <v>332.580991418</v>
      </c>
      <c r="Y157" s="476">
        <f t="shared" si="67"/>
        <v>1139.6064924760001</v>
      </c>
      <c r="Z157" s="478">
        <f t="shared" si="68"/>
        <v>0</v>
      </c>
      <c r="AA157" s="465">
        <f t="shared" si="69"/>
        <v>1562.0630747069999</v>
      </c>
      <c r="AB157" s="429">
        <f t="shared" si="70"/>
        <v>0.29246640604886726</v>
      </c>
      <c r="AC157" s="454">
        <f t="shared" si="71"/>
        <v>115.39734551896615</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15.553980399999999</v>
      </c>
      <c r="V158" s="475">
        <f t="shared" si="64"/>
        <v>94.350108263999999</v>
      </c>
      <c r="W158" s="460">
        <f t="shared" si="65"/>
        <v>130.58346275700001</v>
      </c>
      <c r="X158" s="476">
        <f t="shared" si="66"/>
        <v>703.31711813199991</v>
      </c>
      <c r="Y158" s="476">
        <f t="shared" si="67"/>
        <v>1982.8897623519999</v>
      </c>
      <c r="Z158" s="478">
        <f t="shared" si="68"/>
        <v>0</v>
      </c>
      <c r="AA158" s="465">
        <f t="shared" si="69"/>
        <v>2926.6944319049999</v>
      </c>
      <c r="AB158" s="429">
        <f t="shared" si="70"/>
        <v>0.5479675026970604</v>
      </c>
      <c r="AC158" s="454">
        <f t="shared" si="71"/>
        <v>103.21094124712498</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9.8523488000000015</v>
      </c>
      <c r="V161" s="475">
        <f t="shared" si="64"/>
        <v>32.610688113999998</v>
      </c>
      <c r="W161" s="460">
        <f t="shared" si="65"/>
        <v>40.222295717999998</v>
      </c>
      <c r="X161" s="476">
        <f t="shared" si="66"/>
        <v>147.05121110499999</v>
      </c>
      <c r="Y161" s="476">
        <f t="shared" si="67"/>
        <v>274.12360974000001</v>
      </c>
      <c r="Z161" s="478">
        <f t="shared" si="68"/>
        <v>0</v>
      </c>
      <c r="AA161" s="465">
        <f t="shared" si="69"/>
        <v>503.86015347699998</v>
      </c>
      <c r="AB161" s="429">
        <f t="shared" si="70"/>
        <v>9.4338167660924913E-2</v>
      </c>
      <c r="AC161" s="454">
        <f t="shared" si="71"/>
        <v>70.739221215461839</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13.036854495</v>
      </c>
      <c r="V162" s="475">
        <f t="shared" si="64"/>
        <v>58.021894066000002</v>
      </c>
      <c r="W162" s="460">
        <f t="shared" si="65"/>
        <v>75.548344674000006</v>
      </c>
      <c r="X162" s="476">
        <f t="shared" si="66"/>
        <v>331.90245027399999</v>
      </c>
      <c r="Y162" s="476">
        <f t="shared" si="67"/>
        <v>691.58126917599998</v>
      </c>
      <c r="Z162" s="478">
        <f t="shared" si="68"/>
        <v>0</v>
      </c>
      <c r="AA162" s="465">
        <f t="shared" si="69"/>
        <v>1170.0908126849999</v>
      </c>
      <c r="AB162" s="429">
        <f t="shared" si="70"/>
        <v>0.21907710404137801</v>
      </c>
      <c r="AC162" s="454">
        <f t="shared" si="71"/>
        <v>84.042345104876773</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6.6958588550000009</v>
      </c>
      <c r="V163" s="475">
        <f t="shared" si="64"/>
        <v>45.184166495999996</v>
      </c>
      <c r="W163" s="460">
        <f t="shared" si="65"/>
        <v>59.347535972999999</v>
      </c>
      <c r="X163" s="476">
        <f t="shared" si="66"/>
        <v>283.208862963</v>
      </c>
      <c r="Y163" s="476">
        <f t="shared" si="67"/>
        <v>721.74484266000002</v>
      </c>
      <c r="Z163" s="478">
        <f t="shared" si="68"/>
        <v>0</v>
      </c>
      <c r="AA163" s="465">
        <f t="shared" si="69"/>
        <v>1116.181266947</v>
      </c>
      <c r="AB163" s="429">
        <f t="shared" si="70"/>
        <v>0.20898357366541848</v>
      </c>
      <c r="AC163" s="454">
        <f t="shared" si="71"/>
        <v>96.289170023832256</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3.3092646999999999</v>
      </c>
      <c r="V164" s="475">
        <f t="shared" si="64"/>
        <v>21.832251088</v>
      </c>
      <c r="W164" s="460">
        <f t="shared" si="65"/>
        <v>36.958384715999998</v>
      </c>
      <c r="X164" s="476">
        <f t="shared" si="66"/>
        <v>209.569236636</v>
      </c>
      <c r="Y164" s="476">
        <f t="shared" si="67"/>
        <v>600.00858467600005</v>
      </c>
      <c r="Z164" s="478">
        <f t="shared" si="68"/>
        <v>0</v>
      </c>
      <c r="AA164" s="465">
        <f t="shared" si="69"/>
        <v>871.67772181600003</v>
      </c>
      <c r="AB164" s="429">
        <f t="shared" si="70"/>
        <v>0.16320496570230295</v>
      </c>
      <c r="AC164" s="454">
        <f t="shared" si="71"/>
        <v>108.39479385225872</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1.1389725549999998</v>
      </c>
      <c r="V165" s="475">
        <f t="shared" si="64"/>
        <v>11.884545580000001</v>
      </c>
      <c r="W165" s="460">
        <f t="shared" si="65"/>
        <v>22.444933456000001</v>
      </c>
      <c r="X165" s="476">
        <f t="shared" si="66"/>
        <v>135.737731252</v>
      </c>
      <c r="Y165" s="476">
        <f t="shared" si="67"/>
        <v>453.27573232400005</v>
      </c>
      <c r="Z165" s="478">
        <f t="shared" si="68"/>
        <v>0</v>
      </c>
      <c r="AA165" s="465">
        <f t="shared" si="69"/>
        <v>624.48191516700012</v>
      </c>
      <c r="AB165" s="429">
        <f t="shared" si="70"/>
        <v>0.11692228331155216</v>
      </c>
      <c r="AC165" s="454">
        <f t="shared" si="71"/>
        <v>119.33719453523199</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0.96670062999999995</v>
      </c>
      <c r="V166" s="475">
        <f t="shared" si="64"/>
        <v>8.4664546559999998</v>
      </c>
      <c r="W166" s="460">
        <f t="shared" si="65"/>
        <v>18.478505968999997</v>
      </c>
      <c r="X166" s="476">
        <f t="shared" si="66"/>
        <v>163.53050777000001</v>
      </c>
      <c r="Y166" s="476">
        <f t="shared" si="67"/>
        <v>863.26596142400001</v>
      </c>
      <c r="Z166" s="478">
        <f t="shared" si="68"/>
        <v>0</v>
      </c>
      <c r="AA166" s="465">
        <f t="shared" si="69"/>
        <v>1054.708130449</v>
      </c>
      <c r="AB166" s="429">
        <f t="shared" si="70"/>
        <v>0.1974739057197154</v>
      </c>
      <c r="AC166" s="454">
        <f t="shared" si="71"/>
        <v>140.66528796256011</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1051839.90625</v>
      </c>
      <c r="V168" s="505">
        <f t="shared" si="64"/>
        <v>7209505.9133799989</v>
      </c>
      <c r="W168" s="506">
        <f t="shared" si="65"/>
        <v>12231779.792100001</v>
      </c>
      <c r="X168" s="507">
        <f t="shared" si="66"/>
        <v>72291257.214269996</v>
      </c>
      <c r="Y168" s="507">
        <f t="shared" si="67"/>
        <v>252848070.2286</v>
      </c>
      <c r="Z168" s="508">
        <f t="shared" si="68"/>
        <v>0</v>
      </c>
      <c r="AA168" s="509">
        <f t="shared" si="69"/>
        <v>345632453.0546</v>
      </c>
      <c r="AB168" s="509">
        <f t="shared" si="70"/>
        <v>64713.059924096611</v>
      </c>
      <c r="AC168" s="454">
        <f t="shared" si="71"/>
        <v>116.20347920155616</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11428.031916</v>
      </c>
      <c r="V170" s="510">
        <f t="shared" si="64"/>
        <v>71020.275607200005</v>
      </c>
      <c r="W170" s="511">
        <f t="shared" si="65"/>
        <v>108479.5135171</v>
      </c>
      <c r="X170" s="510">
        <f t="shared" si="66"/>
        <v>643968.91347319994</v>
      </c>
      <c r="Y170" s="510">
        <f t="shared" si="67"/>
        <v>2285674.0927128</v>
      </c>
      <c r="Z170" s="511">
        <f t="shared" si="68"/>
        <v>0</v>
      </c>
      <c r="AA170" s="512">
        <f t="shared" si="69"/>
        <v>3120570.8272262998</v>
      </c>
      <c r="AB170" s="512">
        <f t="shared" si="70"/>
        <v>584.26714608243776</v>
      </c>
      <c r="AC170" s="496">
        <f t="shared" si="71"/>
        <v>114.59848002654145</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1763.14596815</v>
      </c>
      <c r="V171" s="505">
        <f t="shared" si="64"/>
        <v>10546.081005799999</v>
      </c>
      <c r="W171" s="506">
        <f t="shared" si="65"/>
        <v>14796.575517130001</v>
      </c>
      <c r="X171" s="507">
        <f t="shared" si="66"/>
        <v>80060.435173620004</v>
      </c>
      <c r="Y171" s="507">
        <f t="shared" si="67"/>
        <v>268268.59044339997</v>
      </c>
      <c r="Z171" s="508">
        <f t="shared" si="68"/>
        <v>0</v>
      </c>
      <c r="AA171" s="509">
        <f t="shared" si="69"/>
        <v>375434.82810809999</v>
      </c>
      <c r="AB171" s="509">
        <f t="shared" si="70"/>
        <v>70.292984105616924</v>
      </c>
      <c r="AC171" s="454">
        <f t="shared" si="71"/>
        <v>109.1292074069041</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145.72871082</v>
      </c>
      <c r="V172" s="505">
        <f t="shared" si="64"/>
        <v>816.28201983200006</v>
      </c>
      <c r="W172" s="506">
        <f t="shared" si="65"/>
        <v>1636.137511052</v>
      </c>
      <c r="X172" s="507">
        <f t="shared" si="66"/>
        <v>12073.292477552999</v>
      </c>
      <c r="Y172" s="507">
        <f t="shared" si="67"/>
        <v>41089.04466716</v>
      </c>
      <c r="Z172" s="508">
        <f t="shared" si="68"/>
        <v>0</v>
      </c>
      <c r="AA172" s="509">
        <f t="shared" si="69"/>
        <v>55760.485386417</v>
      </c>
      <c r="AB172" s="509">
        <f t="shared" si="70"/>
        <v>10.440083390079948</v>
      </c>
      <c r="AC172" s="454">
        <f t="shared" si="71"/>
        <v>121.42758837906717</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140.39567671499998</v>
      </c>
      <c r="V173" s="505">
        <f t="shared" si="64"/>
        <v>711.484886512</v>
      </c>
      <c r="W173" s="506">
        <f t="shared" si="65"/>
        <v>776.97758747399996</v>
      </c>
      <c r="X173" s="507">
        <f t="shared" si="66"/>
        <v>2065.2076448880002</v>
      </c>
      <c r="Y173" s="507">
        <f t="shared" si="67"/>
        <v>5624.022325764</v>
      </c>
      <c r="Z173" s="508">
        <f t="shared" si="68"/>
        <v>0</v>
      </c>
      <c r="AA173" s="509">
        <f t="shared" si="69"/>
        <v>9318.088121353001</v>
      </c>
      <c r="AB173" s="509">
        <f t="shared" si="70"/>
        <v>1.7446336119365289</v>
      </c>
      <c r="AC173" s="454">
        <f t="shared" si="71"/>
        <v>75.558979782405274</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429.36295185</v>
      </c>
      <c r="V174" s="505">
        <f t="shared" si="64"/>
        <v>2607.4611916399999</v>
      </c>
      <c r="W174" s="506">
        <f t="shared" si="65"/>
        <v>4172.2035746599995</v>
      </c>
      <c r="X174" s="507">
        <f t="shared" si="66"/>
        <v>19733.285610229999</v>
      </c>
      <c r="Y174" s="507">
        <f t="shared" si="67"/>
        <v>71037.627513800006</v>
      </c>
      <c r="Z174" s="508">
        <f t="shared" si="68"/>
        <v>0</v>
      </c>
      <c r="AA174" s="509">
        <f t="shared" si="69"/>
        <v>97979.940842180004</v>
      </c>
      <c r="AB174" s="509">
        <f t="shared" si="70"/>
        <v>18.344868159928854</v>
      </c>
      <c r="AC174" s="454">
        <f t="shared" si="71"/>
        <v>108.69423819654642</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3460.8864090499997</v>
      </c>
      <c r="V175" s="505">
        <f t="shared" si="64"/>
        <v>18828.704631000001</v>
      </c>
      <c r="W175" s="506">
        <f t="shared" si="65"/>
        <v>27032.3803849</v>
      </c>
      <c r="X175" s="507">
        <f t="shared" si="66"/>
        <v>137030.4934411</v>
      </c>
      <c r="Y175" s="507">
        <f t="shared" si="67"/>
        <v>388494.71530400001</v>
      </c>
      <c r="Z175" s="508">
        <f t="shared" si="68"/>
        <v>0</v>
      </c>
      <c r="AA175" s="509">
        <f t="shared" si="69"/>
        <v>574847.18017005001</v>
      </c>
      <c r="AB175" s="509">
        <f t="shared" si="70"/>
        <v>107.62912940835986</v>
      </c>
      <c r="AC175" s="454">
        <f t="shared" si="71"/>
        <v>100.83954467350279</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790.0288501</v>
      </c>
      <c r="V176" s="505">
        <f t="shared" si="64"/>
        <v>4547.6391979600003</v>
      </c>
      <c r="W176" s="506">
        <f t="shared" si="65"/>
        <v>7583.1944669799996</v>
      </c>
      <c r="X176" s="507">
        <f t="shared" si="66"/>
        <v>42161.856464140001</v>
      </c>
      <c r="Y176" s="507">
        <f t="shared" si="67"/>
        <v>183300.18822644002</v>
      </c>
      <c r="Z176" s="508">
        <f t="shared" si="68"/>
        <v>0</v>
      </c>
      <c r="AA176" s="509">
        <f t="shared" si="69"/>
        <v>238382.90720562002</v>
      </c>
      <c r="AB176" s="509">
        <f t="shared" si="70"/>
        <v>44.632635687253327</v>
      </c>
      <c r="AC176" s="454">
        <f t="shared" si="71"/>
        <v>120.64715920571109</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202.647137595</v>
      </c>
      <c r="V177" s="505">
        <f t="shared" si="64"/>
        <v>787.50679437200006</v>
      </c>
      <c r="W177" s="506">
        <f t="shared" si="65"/>
        <v>1411.238072288</v>
      </c>
      <c r="X177" s="507">
        <f t="shared" si="66"/>
        <v>15880.7391697</v>
      </c>
      <c r="Y177" s="507">
        <f t="shared" si="67"/>
        <v>42036.025183919999</v>
      </c>
      <c r="Z177" s="508">
        <f t="shared" si="68"/>
        <v>0</v>
      </c>
      <c r="AA177" s="509">
        <f t="shared" si="69"/>
        <v>60318.156357874999</v>
      </c>
      <c r="AB177" s="509">
        <f t="shared" si="70"/>
        <v>11.293420025814454</v>
      </c>
      <c r="AC177" s="454">
        <f t="shared" si="71"/>
        <v>118.45166748797675</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1312.7165807000001</v>
      </c>
      <c r="V178" s="505">
        <f t="shared" si="64"/>
        <v>10903.43490584</v>
      </c>
      <c r="W178" s="506">
        <f t="shared" si="65"/>
        <v>17755.800815170001</v>
      </c>
      <c r="X178" s="507">
        <f t="shared" si="66"/>
        <v>102774.52744576</v>
      </c>
      <c r="Y178" s="507">
        <f t="shared" si="67"/>
        <v>397694.08820480003</v>
      </c>
      <c r="Z178" s="508">
        <f t="shared" si="68"/>
        <v>0</v>
      </c>
      <c r="AA178" s="509">
        <f t="shared" si="69"/>
        <v>530440.56795227004</v>
      </c>
      <c r="AB178" s="509">
        <f t="shared" si="70"/>
        <v>99.314841406528743</v>
      </c>
      <c r="AC178" s="454">
        <f t="shared" si="71"/>
        <v>119.51818124475359</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628.14676505</v>
      </c>
      <c r="V179" s="505">
        <f t="shared" si="64"/>
        <v>3565.11534798</v>
      </c>
      <c r="W179" s="506">
        <f t="shared" si="65"/>
        <v>4883.8346351299997</v>
      </c>
      <c r="X179" s="507">
        <f t="shared" si="66"/>
        <v>26505.382308429998</v>
      </c>
      <c r="Y179" s="507">
        <f t="shared" si="67"/>
        <v>78157.55252931999</v>
      </c>
      <c r="Z179" s="508">
        <f t="shared" si="68"/>
        <v>0</v>
      </c>
      <c r="AA179" s="509">
        <f t="shared" si="69"/>
        <v>113740.03158590998</v>
      </c>
      <c r="AB179" s="509">
        <f t="shared" si="70"/>
        <v>21.295643434920422</v>
      </c>
      <c r="AC179" s="454">
        <f t="shared" si="71"/>
        <v>104.06853744703268</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1130.9951541</v>
      </c>
      <c r="V180" s="505">
        <f t="shared" si="64"/>
        <v>7616.6551781400003</v>
      </c>
      <c r="W180" s="506">
        <f t="shared" si="65"/>
        <v>11533.82249866</v>
      </c>
      <c r="X180" s="507">
        <f t="shared" si="66"/>
        <v>85269.474666549999</v>
      </c>
      <c r="Y180" s="507">
        <f t="shared" si="67"/>
        <v>370498.00255000003</v>
      </c>
      <c r="Z180" s="508">
        <f t="shared" si="68"/>
        <v>0</v>
      </c>
      <c r="AA180" s="509">
        <f t="shared" si="69"/>
        <v>476048.95004745002</v>
      </c>
      <c r="AB180" s="509">
        <f t="shared" si="70"/>
        <v>89.131052246292839</v>
      </c>
      <c r="AC180" s="454">
        <f t="shared" si="71"/>
        <v>128.08991197895486</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70.118520430000004</v>
      </c>
      <c r="V181" s="505">
        <f t="shared" si="64"/>
        <v>402.14151688999999</v>
      </c>
      <c r="W181" s="506">
        <f t="shared" si="65"/>
        <v>725.51487948500005</v>
      </c>
      <c r="X181" s="507">
        <f t="shared" si="66"/>
        <v>5680.1691769939998</v>
      </c>
      <c r="Y181" s="507">
        <f t="shared" si="67"/>
        <v>38582.105763040003</v>
      </c>
      <c r="Z181" s="508">
        <f t="shared" si="68"/>
        <v>0</v>
      </c>
      <c r="AA181" s="509">
        <f t="shared" si="69"/>
        <v>45460.049856839003</v>
      </c>
      <c r="AB181" s="509">
        <f t="shared" si="70"/>
        <v>8.5115240323607946</v>
      </c>
      <c r="AC181" s="454">
        <f t="shared" si="71"/>
        <v>147.0529282480654</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559.56370924999999</v>
      </c>
      <c r="V182" s="505">
        <f t="shared" si="64"/>
        <v>3925.28130448</v>
      </c>
      <c r="W182" s="506">
        <f t="shared" si="65"/>
        <v>7743.3171296800001</v>
      </c>
      <c r="X182" s="507">
        <f t="shared" si="66"/>
        <v>62079.802855459995</v>
      </c>
      <c r="Y182" s="507">
        <f t="shared" si="67"/>
        <v>206755.09360388</v>
      </c>
      <c r="Z182" s="508">
        <f t="shared" si="68"/>
        <v>0</v>
      </c>
      <c r="AA182" s="509">
        <f t="shared" si="69"/>
        <v>281063.05860275001</v>
      </c>
      <c r="AB182" s="509">
        <f t="shared" si="70"/>
        <v>52.623676952396558</v>
      </c>
      <c r="AC182" s="454">
        <f t="shared" si="71"/>
        <v>121.11083066096234</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794.29548345000001</v>
      </c>
      <c r="V183" s="505">
        <f t="shared" si="64"/>
        <v>5762.4876208800006</v>
      </c>
      <c r="W183" s="506">
        <f t="shared" si="65"/>
        <v>8428.5164427199998</v>
      </c>
      <c r="X183" s="507">
        <f t="shared" si="66"/>
        <v>52654.247019709997</v>
      </c>
      <c r="Y183" s="507">
        <f t="shared" si="67"/>
        <v>194137.03647296</v>
      </c>
      <c r="Z183" s="508">
        <f t="shared" si="68"/>
        <v>0</v>
      </c>
      <c r="AA183" s="509">
        <f t="shared" si="69"/>
        <v>261776.58303971999</v>
      </c>
      <c r="AB183" s="509">
        <f t="shared" si="70"/>
        <v>49.012653630353867</v>
      </c>
      <c r="AC183" s="454">
        <f t="shared" si="71"/>
        <v>116.70452442184815</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468.15666764999997</v>
      </c>
      <c r="V184" s="505">
        <f t="shared" si="64"/>
        <v>2567.1509876800001</v>
      </c>
      <c r="W184" s="506">
        <f t="shared" si="65"/>
        <v>5020.5524069799994</v>
      </c>
      <c r="X184" s="507">
        <f t="shared" si="66"/>
        <v>35578.19518825</v>
      </c>
      <c r="Y184" s="507">
        <f t="shared" si="67"/>
        <v>117524.57042500001</v>
      </c>
      <c r="Z184" s="508">
        <f t="shared" si="68"/>
        <v>0</v>
      </c>
      <c r="AA184" s="509">
        <f t="shared" si="69"/>
        <v>161158.62567556</v>
      </c>
      <c r="AB184" s="509">
        <f t="shared" si="70"/>
        <v>30.173867379809025</v>
      </c>
      <c r="AC184" s="454">
        <f t="shared" si="71"/>
        <v>120.32775222371679</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1.6228341850000001</v>
      </c>
      <c r="V186" s="475">
        <f t="shared" si="64"/>
        <v>4.1259737840000001</v>
      </c>
      <c r="W186" s="460">
        <f t="shared" si="65"/>
        <v>4.0346226249999999</v>
      </c>
      <c r="X186" s="476">
        <f t="shared" si="66"/>
        <v>7.3309386210000005</v>
      </c>
      <c r="Y186" s="476">
        <f t="shared" si="67"/>
        <v>20.191161323999999</v>
      </c>
      <c r="Z186" s="478">
        <f t="shared" si="68"/>
        <v>0</v>
      </c>
      <c r="AA186" s="465">
        <f t="shared" si="69"/>
        <v>37.305530539000003</v>
      </c>
      <c r="AB186" s="429">
        <f t="shared" si="70"/>
        <v>6.9847464031080331E-3</v>
      </c>
      <c r="AC186" s="454">
        <f t="shared" si="71"/>
        <v>53.107771161122145</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0.35602465500000002</v>
      </c>
      <c r="V187" s="475">
        <f t="shared" si="64"/>
        <v>1.9961628440000001</v>
      </c>
      <c r="W187" s="460">
        <f t="shared" si="65"/>
        <v>1.0951185960000001</v>
      </c>
      <c r="X187" s="476">
        <f t="shared" si="66"/>
        <v>4.1482809029999999</v>
      </c>
      <c r="Y187" s="476">
        <f t="shared" si="67"/>
        <v>6.7923686999999999</v>
      </c>
      <c r="Z187" s="478">
        <f t="shared" si="68"/>
        <v>0</v>
      </c>
      <c r="AA187" s="465">
        <f t="shared" si="69"/>
        <v>14.387955697999999</v>
      </c>
      <c r="AB187" s="429">
        <f t="shared" si="70"/>
        <v>2.6938692563190413E-3</v>
      </c>
      <c r="AC187" s="454">
        <f t="shared" si="71"/>
        <v>59.278851547643605</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5.6569760100000002</v>
      </c>
      <c r="V188" s="475">
        <f t="shared" si="64"/>
        <v>29.082782404</v>
      </c>
      <c r="W188" s="460">
        <f t="shared" si="65"/>
        <v>33.699518786999995</v>
      </c>
      <c r="X188" s="476">
        <f t="shared" si="66"/>
        <v>160.12915035300003</v>
      </c>
      <c r="Y188" s="476">
        <f t="shared" si="67"/>
        <v>390.300308492</v>
      </c>
      <c r="Z188" s="478">
        <f t="shared" si="68"/>
        <v>0</v>
      </c>
      <c r="AA188" s="465">
        <f t="shared" si="69"/>
        <v>618.86873604600009</v>
      </c>
      <c r="AB188" s="429">
        <f t="shared" si="70"/>
        <v>0.11587132298183862</v>
      </c>
      <c r="AC188" s="454">
        <f t="shared" si="71"/>
        <v>90.499656265979254</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7.4775774149999998</v>
      </c>
      <c r="V189" s="475">
        <f t="shared" si="64"/>
        <v>27.831838097999999</v>
      </c>
      <c r="W189" s="460">
        <f t="shared" si="65"/>
        <v>28.000265964</v>
      </c>
      <c r="X189" s="476">
        <f t="shared" si="66"/>
        <v>62.515881353999994</v>
      </c>
      <c r="Y189" s="476">
        <f t="shared" si="67"/>
        <v>89.820571068000007</v>
      </c>
      <c r="Z189" s="478">
        <f t="shared" si="68"/>
        <v>0</v>
      </c>
      <c r="AA189" s="465">
        <f t="shared" si="69"/>
        <v>215.64613389900001</v>
      </c>
      <c r="AB189" s="429">
        <f t="shared" si="70"/>
        <v>4.0375610166448229E-2</v>
      </c>
      <c r="AC189" s="454">
        <f t="shared" si="71"/>
        <v>51.619490016969408</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3.9324602099999999</v>
      </c>
      <c r="V191" s="459">
        <f t="shared" si="64"/>
        <v>19.047573697999997</v>
      </c>
      <c r="W191" s="460">
        <f t="shared" si="65"/>
        <v>33.158107389000001</v>
      </c>
      <c r="X191" s="464">
        <f t="shared" si="66"/>
        <v>177.632334114</v>
      </c>
      <c r="Y191" s="464">
        <f t="shared" si="67"/>
        <v>579.28345110800001</v>
      </c>
      <c r="Z191" s="478">
        <f t="shared" si="68"/>
        <v>0</v>
      </c>
      <c r="AA191" s="461">
        <f t="shared" si="69"/>
        <v>813.05392651900002</v>
      </c>
      <c r="AB191" s="430">
        <f t="shared" si="70"/>
        <v>0.15222878234768769</v>
      </c>
      <c r="AC191" s="454">
        <f t="shared" si="71"/>
        <v>108.31292888434274</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14.91336686</v>
      </c>
      <c r="V192" s="459">
        <f t="shared" si="64"/>
        <v>80.147351204000003</v>
      </c>
      <c r="W192" s="460">
        <f t="shared" si="65"/>
        <v>123.985928374</v>
      </c>
      <c r="X192" s="464">
        <f t="shared" si="66"/>
        <v>651.27014475699991</v>
      </c>
      <c r="Y192" s="464">
        <f t="shared" si="67"/>
        <v>1869.7002894559998</v>
      </c>
      <c r="Z192" s="478">
        <f t="shared" si="68"/>
        <v>0</v>
      </c>
      <c r="AA192" s="461">
        <f t="shared" si="69"/>
        <v>2740.0170806509996</v>
      </c>
      <c r="AB192" s="430">
        <f t="shared" si="70"/>
        <v>0.51301574249222981</v>
      </c>
      <c r="AC192" s="454">
        <f t="shared" si="71"/>
        <v>103.51558656220851</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11.847734044999999</v>
      </c>
      <c r="V193" s="459">
        <f t="shared" si="64"/>
        <v>56.523711675999998</v>
      </c>
      <c r="W193" s="460">
        <f t="shared" si="65"/>
        <v>66.105145986000011</v>
      </c>
      <c r="X193" s="464">
        <f t="shared" si="66"/>
        <v>303.952551465</v>
      </c>
      <c r="Y193" s="464">
        <f t="shared" si="67"/>
        <v>764.11858073600001</v>
      </c>
      <c r="Z193" s="478">
        <f t="shared" si="68"/>
        <v>0</v>
      </c>
      <c r="AA193" s="461">
        <f t="shared" si="69"/>
        <v>1202.5477239080001</v>
      </c>
      <c r="AB193" s="430">
        <f t="shared" si="70"/>
        <v>0.22515403930125447</v>
      </c>
      <c r="AC193" s="454">
        <f t="shared" si="71"/>
        <v>89.730639399574542</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4.3064388849999995</v>
      </c>
      <c r="V194" s="459">
        <f t="shared" si="64"/>
        <v>22.281363421999998</v>
      </c>
      <c r="W194" s="460">
        <f t="shared" si="65"/>
        <v>29.750817997999999</v>
      </c>
      <c r="X194" s="464">
        <f t="shared" si="66"/>
        <v>138.144969664</v>
      </c>
      <c r="Y194" s="464">
        <f t="shared" si="67"/>
        <v>390.89767869999997</v>
      </c>
      <c r="Z194" s="478">
        <f t="shared" si="68"/>
        <v>0</v>
      </c>
      <c r="AA194" s="461">
        <f t="shared" si="69"/>
        <v>585.38126866899995</v>
      </c>
      <c r="AB194" s="430">
        <f t="shared" si="70"/>
        <v>0.10960143581145852</v>
      </c>
      <c r="AC194" s="454">
        <f t="shared" si="71"/>
        <v>97.044152137836221</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29.205255905000001</v>
      </c>
      <c r="V196" s="459">
        <f t="shared" si="64"/>
        <v>149.21259898400001</v>
      </c>
      <c r="W196" s="460">
        <f t="shared" si="65"/>
        <v>215.2817986</v>
      </c>
      <c r="X196" s="464">
        <f t="shared" si="66"/>
        <v>1058.5111797680001</v>
      </c>
      <c r="Y196" s="464">
        <f t="shared" si="67"/>
        <v>2969.0924921800001</v>
      </c>
      <c r="Z196" s="478">
        <f t="shared" si="68"/>
        <v>0</v>
      </c>
      <c r="AA196" s="461">
        <f t="shared" si="69"/>
        <v>4421.3033254370002</v>
      </c>
      <c r="AB196" s="430">
        <f t="shared" si="70"/>
        <v>0.827804404687699</v>
      </c>
      <c r="AC196" s="454">
        <f t="shared" si="71"/>
        <v>99.325747406104242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17.29860412</v>
      </c>
      <c r="V198" s="475">
        <f t="shared" si="64"/>
        <v>96.465601952</v>
      </c>
      <c r="W198" s="460">
        <f t="shared" si="65"/>
        <v>152.50914432599998</v>
      </c>
      <c r="X198" s="476">
        <f t="shared" si="66"/>
        <v>852.51805796500003</v>
      </c>
      <c r="Y198" s="476">
        <f t="shared" si="67"/>
        <v>2560.7782456159998</v>
      </c>
      <c r="Z198" s="478">
        <f t="shared" si="68"/>
        <v>0</v>
      </c>
      <c r="AA198" s="465">
        <f t="shared" si="69"/>
        <v>3679.5696539789997</v>
      </c>
      <c r="AB198" s="429">
        <f t="shared" si="70"/>
        <v>0.68892897471990255</v>
      </c>
      <c r="AC198" s="454">
        <f t="shared" si="71"/>
        <v>107.49232291300036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7.1994969200000005</v>
      </c>
      <c r="V199" s="475">
        <f t="shared" si="64"/>
        <v>44.783047945999996</v>
      </c>
      <c r="W199" s="460">
        <f t="shared" si="65"/>
        <v>72.538836810000006</v>
      </c>
      <c r="X199" s="476">
        <f t="shared" si="66"/>
        <v>403.28279021500003</v>
      </c>
      <c r="Y199" s="476">
        <f t="shared" si="67"/>
        <v>1348.6698833160001</v>
      </c>
      <c r="Z199" s="478">
        <f t="shared" si="68"/>
        <v>0</v>
      </c>
      <c r="AA199" s="465">
        <f t="shared" si="69"/>
        <v>1876.4740552070002</v>
      </c>
      <c r="AB199" s="429">
        <f t="shared" si="70"/>
        <v>0.35133384295206893</v>
      </c>
      <c r="AC199" s="454">
        <f t="shared" si="71"/>
        <v>111.98312778842856</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3.3095175050000001</v>
      </c>
      <c r="V200" s="475">
        <f t="shared" si="64"/>
        <v>22.959368982000001</v>
      </c>
      <c r="W200" s="460">
        <f t="shared" si="65"/>
        <v>43.597980095999993</v>
      </c>
      <c r="X200" s="476">
        <f t="shared" si="66"/>
        <v>292.79777883999998</v>
      </c>
      <c r="Y200" s="476">
        <f t="shared" si="67"/>
        <v>1091.8948411680001</v>
      </c>
      <c r="Z200" s="478">
        <f t="shared" si="68"/>
        <v>0</v>
      </c>
      <c r="AA200" s="465">
        <f t="shared" si="69"/>
        <v>1454.559486591</v>
      </c>
      <c r="AB200" s="429">
        <f t="shared" si="70"/>
        <v>0.27233841726099983</v>
      </c>
      <c r="AC200" s="454">
        <f t="shared" si="71"/>
        <v>122.95337217541507</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5.3081967749999999</v>
      </c>
      <c r="V201" s="475">
        <f t="shared" ref="V201:V264" si="87">IFERROR(V$5*I201,"")</f>
        <v>31.356267645999999</v>
      </c>
      <c r="W201" s="460">
        <f t="shared" ref="W201:W264" si="88">IFERROR(W$5*K201,"")</f>
        <v>58.791552534000004</v>
      </c>
      <c r="X201" s="476">
        <f t="shared" ref="X201:X264" si="89">IFERROR(X$5*M201,"")</f>
        <v>389.683568111</v>
      </c>
      <c r="Y201" s="476">
        <f t="shared" ref="Y201:Y264" si="90">IFERROR(Y$5*O201,"")</f>
        <v>1371.391978868</v>
      </c>
      <c r="Z201" s="478">
        <f t="shared" ref="Z201:Z264" si="91">IFERROR(Z$5*Q201,"")</f>
        <v>0</v>
      </c>
      <c r="AA201" s="465">
        <f t="shared" ref="AA201:AA264" si="92">IFERROR(SUM(U201:Z201),"")</f>
        <v>1856.5315639340001</v>
      </c>
      <c r="AB201" s="429">
        <f t="shared" ref="AB201:AB264" si="93">IF(OR(AA201="", AA201=0), "", AA201/$AA$5)</f>
        <v>0.34759999324733198</v>
      </c>
      <c r="AC201" s="454">
        <f t="shared" ref="AC201:AC264" si="94">IF(OR(AB201="", AB201=0), "", IF(AN201&gt;0, AB201/AN201*100, ""))</f>
        <v>119.75062418700631</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5.3642775900000004</v>
      </c>
      <c r="V202" s="475">
        <f t="shared" si="87"/>
        <v>26.853426387999999</v>
      </c>
      <c r="W202" s="460">
        <f t="shared" si="88"/>
        <v>34.848543587000002</v>
      </c>
      <c r="X202" s="476">
        <f t="shared" si="89"/>
        <v>155.97688105200001</v>
      </c>
      <c r="Y202" s="476">
        <f t="shared" si="90"/>
        <v>380.85280451599999</v>
      </c>
      <c r="Z202" s="478">
        <f t="shared" si="91"/>
        <v>0</v>
      </c>
      <c r="AA202" s="465">
        <f t="shared" si="92"/>
        <v>603.89593313299997</v>
      </c>
      <c r="AB202" s="429">
        <f t="shared" si="93"/>
        <v>0.11306795228103352</v>
      </c>
      <c r="AC202" s="454">
        <f t="shared" si="94"/>
        <v>89.96827636805078</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9.0965117249999992</v>
      </c>
      <c r="V203" s="475">
        <f t="shared" si="87"/>
        <v>54.596688659999998</v>
      </c>
      <c r="W203" s="460">
        <f t="shared" si="88"/>
        <v>96.68461412500001</v>
      </c>
      <c r="X203" s="476">
        <f t="shared" si="89"/>
        <v>617.42993117399999</v>
      </c>
      <c r="Y203" s="476">
        <f t="shared" si="90"/>
        <v>2013.2224751600002</v>
      </c>
      <c r="Z203" s="478">
        <f t="shared" si="91"/>
        <v>0</v>
      </c>
      <c r="AA203" s="465">
        <f t="shared" si="92"/>
        <v>2791.0302208440003</v>
      </c>
      <c r="AB203" s="429">
        <f t="shared" si="93"/>
        <v>0.52256697637970417</v>
      </c>
      <c r="AC203" s="454">
        <f t="shared" si="94"/>
        <v>115.98734125612032</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34.219624424999999</v>
      </c>
      <c r="V205" s="475">
        <f t="shared" si="87"/>
        <v>174.343379642</v>
      </c>
      <c r="W205" s="460">
        <f t="shared" si="88"/>
        <v>249.04964003699999</v>
      </c>
      <c r="X205" s="476">
        <f t="shared" si="89"/>
        <v>1249.5929130480001</v>
      </c>
      <c r="Y205" s="476">
        <f t="shared" si="90"/>
        <v>3543.3901444600001</v>
      </c>
      <c r="Z205" s="478">
        <f t="shared" si="91"/>
        <v>0</v>
      </c>
      <c r="AA205" s="465">
        <f t="shared" si="92"/>
        <v>5250.5957016120001</v>
      </c>
      <c r="AB205" s="429">
        <f t="shared" si="93"/>
        <v>0.9830735258588279</v>
      </c>
      <c r="AC205" s="454">
        <f t="shared" si="94"/>
        <v>100.07429097376797</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31.025683709999999</v>
      </c>
      <c r="V206" s="450">
        <f t="shared" si="87"/>
        <v>163.97381182000001</v>
      </c>
      <c r="W206" s="451">
        <f t="shared" si="88"/>
        <v>238.358217526</v>
      </c>
      <c r="X206" s="456">
        <f t="shared" si="89"/>
        <v>1214.941462108</v>
      </c>
      <c r="Y206" s="456">
        <f t="shared" si="90"/>
        <v>3498.861675696</v>
      </c>
      <c r="Z206" s="487">
        <f t="shared" si="91"/>
        <v>0</v>
      </c>
      <c r="AA206" s="457">
        <f t="shared" si="92"/>
        <v>5147.1608508600002</v>
      </c>
      <c r="AB206" s="522">
        <f t="shared" si="93"/>
        <v>0.96370733024901711</v>
      </c>
      <c r="AC206" s="523">
        <f t="shared" si="94"/>
        <v>101.68566162429258</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22.725709159999997</v>
      </c>
      <c r="V207" s="459">
        <f t="shared" si="87"/>
        <v>125.57502615</v>
      </c>
      <c r="W207" s="460">
        <f t="shared" si="88"/>
        <v>185.85243607699999</v>
      </c>
      <c r="X207" s="464">
        <f t="shared" si="89"/>
        <v>942.46283234999999</v>
      </c>
      <c r="Y207" s="464">
        <f t="shared" si="90"/>
        <v>2792.534993712</v>
      </c>
      <c r="Z207" s="478">
        <f t="shared" si="91"/>
        <v>0</v>
      </c>
      <c r="AA207" s="465">
        <f t="shared" si="92"/>
        <v>4069.150997449</v>
      </c>
      <c r="AB207" s="429">
        <f t="shared" si="93"/>
        <v>0.7618706230011234</v>
      </c>
      <c r="AC207" s="524">
        <f t="shared" si="94"/>
        <v>103.09068096969276</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1.2963621299999999</v>
      </c>
      <c r="V208" s="459">
        <f t="shared" si="87"/>
        <v>7.9077770919999999</v>
      </c>
      <c r="W208" s="460">
        <f t="shared" si="88"/>
        <v>12.892032703</v>
      </c>
      <c r="X208" s="464">
        <f t="shared" si="89"/>
        <v>75.943884506000003</v>
      </c>
      <c r="Y208" s="464">
        <f t="shared" si="90"/>
        <v>265.84337288799998</v>
      </c>
      <c r="Z208" s="478">
        <f t="shared" si="91"/>
        <v>0</v>
      </c>
      <c r="AA208" s="465">
        <f t="shared" si="92"/>
        <v>363.88342931900002</v>
      </c>
      <c r="AB208" s="429">
        <f t="shared" si="93"/>
        <v>6.8130205826437001E-2</v>
      </c>
      <c r="AC208" s="524">
        <f t="shared" si="94"/>
        <v>113.67541083441579</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13.305506025</v>
      </c>
      <c r="V209" s="459">
        <f t="shared" si="87"/>
        <v>75.237431065999999</v>
      </c>
      <c r="W209" s="460">
        <f t="shared" si="88"/>
        <v>115.237256684</v>
      </c>
      <c r="X209" s="464">
        <f t="shared" si="89"/>
        <v>600.12985067099999</v>
      </c>
      <c r="Y209" s="464">
        <f t="shared" si="90"/>
        <v>1766.664434236</v>
      </c>
      <c r="Z209" s="478">
        <f t="shared" si="91"/>
        <v>0</v>
      </c>
      <c r="AA209" s="465">
        <f t="shared" si="92"/>
        <v>2570.5744786820001</v>
      </c>
      <c r="AB209" s="429">
        <f t="shared" si="93"/>
        <v>0.48129085914285713</v>
      </c>
      <c r="AC209" s="524">
        <f t="shared" si="94"/>
        <v>104.17240487212094</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6.1508634600000001</v>
      </c>
      <c r="V210" s="459">
        <f t="shared" si="87"/>
        <v>38.617374831999996</v>
      </c>
      <c r="W210" s="460">
        <f t="shared" si="88"/>
        <v>60.870174222000003</v>
      </c>
      <c r="X210" s="464">
        <f t="shared" si="89"/>
        <v>334.73772716899998</v>
      </c>
      <c r="Y210" s="464">
        <f t="shared" si="90"/>
        <v>964.26042094400009</v>
      </c>
      <c r="Z210" s="478">
        <f t="shared" si="91"/>
        <v>0</v>
      </c>
      <c r="AA210" s="465">
        <f t="shared" si="92"/>
        <v>1404.6365606270001</v>
      </c>
      <c r="AB210" s="429">
        <f t="shared" si="93"/>
        <v>0.26299130511645763</v>
      </c>
      <c r="AC210" s="524">
        <f t="shared" si="94"/>
        <v>105.93649605301478</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0.39248891500000005</v>
      </c>
      <c r="V211" s="468">
        <f t="shared" si="87"/>
        <v>1.5874301659999999</v>
      </c>
      <c r="W211" s="469">
        <f t="shared" si="88"/>
        <v>3.80695425</v>
      </c>
      <c r="X211" s="473">
        <f t="shared" si="89"/>
        <v>18.505488006</v>
      </c>
      <c r="Y211" s="473">
        <f t="shared" si="90"/>
        <v>41.197882620000001</v>
      </c>
      <c r="Z211" s="488">
        <f t="shared" si="91"/>
        <v>0</v>
      </c>
      <c r="AA211" s="489">
        <f t="shared" si="92"/>
        <v>65.490243957000004</v>
      </c>
      <c r="AB211" s="525">
        <f t="shared" si="93"/>
        <v>1.2261794412469575E-2</v>
      </c>
      <c r="AC211" s="526">
        <f t="shared" si="94"/>
        <v>97.233880789066674</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3.7403597</v>
      </c>
      <c r="V212" s="475">
        <f t="shared" si="87"/>
        <v>21.308570460000002</v>
      </c>
      <c r="W212" s="460">
        <f t="shared" si="88"/>
        <v>38.330931979999995</v>
      </c>
      <c r="X212" s="476">
        <f t="shared" si="89"/>
        <v>229.17242887599997</v>
      </c>
      <c r="Y212" s="476">
        <f t="shared" si="90"/>
        <v>840.147681756</v>
      </c>
      <c r="Z212" s="478">
        <f t="shared" si="91"/>
        <v>0</v>
      </c>
      <c r="AA212" s="465">
        <f t="shared" si="92"/>
        <v>1132.6999727719999</v>
      </c>
      <c r="AB212" s="429">
        <f t="shared" si="93"/>
        <v>0.2120763850911814</v>
      </c>
      <c r="AC212" s="454">
        <f t="shared" si="94"/>
        <v>117.4681786791903</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0.47443126499999999</v>
      </c>
      <c r="V213" s="475">
        <f t="shared" si="87"/>
        <v>1.624723836</v>
      </c>
      <c r="W213" s="460">
        <f t="shared" si="88"/>
        <v>3.6009310370000001</v>
      </c>
      <c r="X213" s="476">
        <f t="shared" si="89"/>
        <v>21.608692972</v>
      </c>
      <c r="Y213" s="476">
        <f t="shared" si="90"/>
        <v>75.554151484000002</v>
      </c>
      <c r="Z213" s="478">
        <f t="shared" si="91"/>
        <v>0</v>
      </c>
      <c r="AA213" s="465">
        <f t="shared" si="92"/>
        <v>102.86293059400001</v>
      </c>
      <c r="AB213" s="429">
        <f t="shared" si="93"/>
        <v>1.9259114509267927E-2</v>
      </c>
      <c r="AC213" s="454">
        <f t="shared" si="94"/>
        <v>114.32188392992731</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2.1280584849999999</v>
      </c>
      <c r="V214" s="475">
        <f t="shared" si="87"/>
        <v>13.311532598000001</v>
      </c>
      <c r="W214" s="460">
        <f t="shared" si="88"/>
        <v>25.208651060999998</v>
      </c>
      <c r="X214" s="476">
        <f t="shared" si="89"/>
        <v>166.29594956999998</v>
      </c>
      <c r="Y214" s="476">
        <f t="shared" si="90"/>
        <v>635.67308751999997</v>
      </c>
      <c r="Z214" s="478">
        <f t="shared" si="91"/>
        <v>0</v>
      </c>
      <c r="AA214" s="465">
        <f t="shared" si="92"/>
        <v>842.61727923399997</v>
      </c>
      <c r="AB214" s="429">
        <f t="shared" si="93"/>
        <v>0.15776395417225239</v>
      </c>
      <c r="AC214" s="454">
        <f t="shared" si="94"/>
        <v>122.71248611900852</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1.0266866400000001</v>
      </c>
      <c r="V215" s="475">
        <f t="shared" si="87"/>
        <v>4.9351527060000002</v>
      </c>
      <c r="W215" s="460">
        <f t="shared" si="88"/>
        <v>8.4236349999999991</v>
      </c>
      <c r="X215" s="476">
        <f t="shared" si="89"/>
        <v>45.368221712999997</v>
      </c>
      <c r="Y215" s="476">
        <f t="shared" si="90"/>
        <v>154.10255662400002</v>
      </c>
      <c r="Z215" s="478">
        <f t="shared" si="91"/>
        <v>0</v>
      </c>
      <c r="AA215" s="465">
        <f t="shared" si="92"/>
        <v>213.85625268300001</v>
      </c>
      <c r="AB215" s="429">
        <f t="shared" si="93"/>
        <v>4.0040489174873621E-2</v>
      </c>
      <c r="AC215" s="454">
        <f t="shared" si="94"/>
        <v>107.98781637820352</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3.4528348050000002</v>
      </c>
      <c r="V216" s="475">
        <f t="shared" si="87"/>
        <v>19.52505051</v>
      </c>
      <c r="W216" s="460">
        <f t="shared" si="88"/>
        <v>40.665978781999996</v>
      </c>
      <c r="X216" s="476">
        <f t="shared" si="89"/>
        <v>309.34750542799998</v>
      </c>
      <c r="Y216" s="476">
        <f t="shared" si="90"/>
        <v>1037.414420152</v>
      </c>
      <c r="Z216" s="478">
        <f t="shared" si="91"/>
        <v>0</v>
      </c>
      <c r="AA216" s="465">
        <f t="shared" si="92"/>
        <v>1410.405789677</v>
      </c>
      <c r="AB216" s="429">
        <f t="shared" si="93"/>
        <v>0.26407148280790116</v>
      </c>
      <c r="AC216" s="454">
        <f t="shared" si="94"/>
        <v>122.95201606688238</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18.617971574999999</v>
      </c>
      <c r="V217" s="475">
        <f t="shared" si="87"/>
        <v>104.48827448399999</v>
      </c>
      <c r="W217" s="460">
        <f t="shared" si="88"/>
        <v>163.91429451100001</v>
      </c>
      <c r="X217" s="476">
        <f t="shared" si="89"/>
        <v>889.11971478199996</v>
      </c>
      <c r="Y217" s="476">
        <f t="shared" si="90"/>
        <v>2633.1212222879999</v>
      </c>
      <c r="Z217" s="478">
        <f t="shared" si="91"/>
        <v>0</v>
      </c>
      <c r="AA217" s="465">
        <f t="shared" si="92"/>
        <v>3809.2614776399996</v>
      </c>
      <c r="AB217" s="429">
        <f t="shared" si="93"/>
        <v>0.71321128583411342</v>
      </c>
      <c r="AC217" s="454">
        <f t="shared" si="94"/>
        <v>105.87326686388769</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5.3232103400000002</v>
      </c>
      <c r="V218" s="475">
        <f t="shared" si="87"/>
        <v>25.739811396000004</v>
      </c>
      <c r="W218" s="460">
        <f t="shared" si="88"/>
        <v>32.002578212000003</v>
      </c>
      <c r="X218" s="476">
        <f t="shared" si="89"/>
        <v>143.19589824400001</v>
      </c>
      <c r="Y218" s="476">
        <f t="shared" si="90"/>
        <v>363.42100254399998</v>
      </c>
      <c r="Z218" s="478">
        <f t="shared" si="91"/>
        <v>0</v>
      </c>
      <c r="AA218" s="465">
        <f t="shared" si="92"/>
        <v>569.68250073599995</v>
      </c>
      <c r="AB218" s="429">
        <f t="shared" si="93"/>
        <v>0.10666214205879047</v>
      </c>
      <c r="AC218" s="454">
        <f t="shared" si="94"/>
        <v>90.434753207733579</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3.5561772749999996</v>
      </c>
      <c r="V219" s="475">
        <f t="shared" si="87"/>
        <v>19.071861798</v>
      </c>
      <c r="W219" s="460">
        <f t="shared" si="88"/>
        <v>26.390223551999998</v>
      </c>
      <c r="X219" s="476">
        <f t="shared" si="89"/>
        <v>127.394316573</v>
      </c>
      <c r="Y219" s="476">
        <f t="shared" si="90"/>
        <v>343.60539964399999</v>
      </c>
      <c r="Z219" s="478">
        <f t="shared" si="91"/>
        <v>0</v>
      </c>
      <c r="AA219" s="465">
        <f t="shared" si="92"/>
        <v>520.01797884200005</v>
      </c>
      <c r="AB219" s="429">
        <f t="shared" si="93"/>
        <v>9.7363411129376534E-2</v>
      </c>
      <c r="AC219" s="454">
        <f t="shared" si="94"/>
        <v>97.262772184191803</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3.5581466900000001</v>
      </c>
      <c r="V220" s="475">
        <f t="shared" si="87"/>
        <v>22.401252295999999</v>
      </c>
      <c r="W220" s="460">
        <f t="shared" si="88"/>
        <v>36.482421635000001</v>
      </c>
      <c r="X220" s="476">
        <f t="shared" si="89"/>
        <v>190.84833192399998</v>
      </c>
      <c r="Y220" s="476">
        <f t="shared" si="90"/>
        <v>499.53298582800005</v>
      </c>
      <c r="Z220" s="478">
        <f t="shared" si="91"/>
        <v>0</v>
      </c>
      <c r="AA220" s="465">
        <f t="shared" si="92"/>
        <v>752.82313837300001</v>
      </c>
      <c r="AB220" s="429">
        <f t="shared" si="93"/>
        <v>0.14095172034693879</v>
      </c>
      <c r="AC220" s="454">
        <f t="shared" si="94"/>
        <v>102.27903324275636</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6.1804373049999999</v>
      </c>
      <c r="V221" s="475">
        <f t="shared" si="87"/>
        <v>37.275349171999999</v>
      </c>
      <c r="W221" s="460">
        <f t="shared" si="88"/>
        <v>69.039071112000002</v>
      </c>
      <c r="X221" s="476">
        <f t="shared" si="89"/>
        <v>427.68116804099998</v>
      </c>
      <c r="Y221" s="476">
        <f t="shared" si="90"/>
        <v>1426.5618306679999</v>
      </c>
      <c r="Z221" s="478">
        <f t="shared" si="91"/>
        <v>0</v>
      </c>
      <c r="AA221" s="465">
        <f t="shared" si="92"/>
        <v>1966.7378562979998</v>
      </c>
      <c r="AB221" s="429">
        <f t="shared" si="93"/>
        <v>0.3682340116641078</v>
      </c>
      <c r="AC221" s="454">
        <f t="shared" si="94"/>
        <v>115.87408760698197</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6.413280265</v>
      </c>
      <c r="V222" s="475">
        <f t="shared" si="87"/>
        <v>36.973068859999998</v>
      </c>
      <c r="W222" s="460">
        <f t="shared" si="88"/>
        <v>64.659712457999987</v>
      </c>
      <c r="X222" s="476">
        <f t="shared" si="89"/>
        <v>376.331490686</v>
      </c>
      <c r="Y222" s="476">
        <f t="shared" si="90"/>
        <v>1305.0448148159999</v>
      </c>
      <c r="Z222" s="478">
        <f t="shared" si="91"/>
        <v>0</v>
      </c>
      <c r="AA222" s="465">
        <f t="shared" si="92"/>
        <v>1789.4223670849999</v>
      </c>
      <c r="AB222" s="429">
        <f t="shared" si="93"/>
        <v>0.33503508089964423</v>
      </c>
      <c r="AC222" s="454">
        <f t="shared" si="94"/>
        <v>114.3132279838706</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2.0956467000000001</v>
      </c>
      <c r="V223" s="475">
        <f t="shared" si="87"/>
        <v>10.252719366000001</v>
      </c>
      <c r="W223" s="460">
        <f t="shared" si="88"/>
        <v>19.938581112999998</v>
      </c>
      <c r="X223" s="476">
        <f t="shared" si="89"/>
        <v>131.87097557799999</v>
      </c>
      <c r="Y223" s="476">
        <f t="shared" si="90"/>
        <v>574.35487298800001</v>
      </c>
      <c r="Z223" s="478">
        <f t="shared" si="91"/>
        <v>0</v>
      </c>
      <c r="AA223" s="465">
        <f t="shared" si="92"/>
        <v>738.51279574499995</v>
      </c>
      <c r="AB223" s="429">
        <f t="shared" si="93"/>
        <v>0.13827238265212505</v>
      </c>
      <c r="AC223" s="454">
        <f t="shared" si="94"/>
        <v>124.94398170596574</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7.4669586600000004</v>
      </c>
      <c r="V225" s="475">
        <f t="shared" si="87"/>
        <v>39.562186016000005</v>
      </c>
      <c r="W225" s="460">
        <f t="shared" si="88"/>
        <v>53.203873976000004</v>
      </c>
      <c r="X225" s="476">
        <f t="shared" si="89"/>
        <v>264.07723205899998</v>
      </c>
      <c r="Y225" s="476">
        <f t="shared" si="90"/>
        <v>692.67110436000007</v>
      </c>
      <c r="Z225" s="478">
        <f t="shared" si="91"/>
        <v>0</v>
      </c>
      <c r="AA225" s="465">
        <f t="shared" si="92"/>
        <v>1056.9813550710001</v>
      </c>
      <c r="AB225" s="429">
        <f t="shared" si="93"/>
        <v>0.19789952351076578</v>
      </c>
      <c r="AC225" s="454">
        <f t="shared" si="94"/>
        <v>96.412931573701457</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3.2768845549999996</v>
      </c>
      <c r="V226" s="475">
        <f t="shared" si="87"/>
        <v>17.985659340000002</v>
      </c>
      <c r="W226" s="460">
        <f t="shared" si="88"/>
        <v>23.939416853000001</v>
      </c>
      <c r="X226" s="476">
        <f t="shared" si="89"/>
        <v>119.948058851</v>
      </c>
      <c r="Y226" s="476">
        <f t="shared" si="90"/>
        <v>295.42734388399998</v>
      </c>
      <c r="Z226" s="478">
        <f t="shared" si="91"/>
        <v>0</v>
      </c>
      <c r="AA226" s="465">
        <f t="shared" si="92"/>
        <v>460.577363483</v>
      </c>
      <c r="AB226" s="429">
        <f t="shared" si="93"/>
        <v>8.6234293855645017E-2</v>
      </c>
      <c r="AC226" s="454">
        <f t="shared" si="94"/>
        <v>95.082221478763287</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3.03267804</v>
      </c>
      <c r="V227" s="475">
        <f t="shared" si="87"/>
        <v>15.285965736</v>
      </c>
      <c r="W227" s="460">
        <f t="shared" si="88"/>
        <v>20.555847983000003</v>
      </c>
      <c r="X227" s="476">
        <f t="shared" si="89"/>
        <v>92.647613079999999</v>
      </c>
      <c r="Y227" s="476">
        <f t="shared" si="90"/>
        <v>226.467312268</v>
      </c>
      <c r="Z227" s="478">
        <f t="shared" si="91"/>
        <v>0</v>
      </c>
      <c r="AA227" s="465">
        <f t="shared" si="92"/>
        <v>357.98941710700001</v>
      </c>
      <c r="AB227" s="429">
        <f t="shared" si="93"/>
        <v>6.7026664876802103E-2</v>
      </c>
      <c r="AC227" s="454">
        <f t="shared" si="94"/>
        <v>90.238857064633365</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0.46134053000000003</v>
      </c>
      <c r="V228" s="475">
        <f t="shared" si="87"/>
        <v>2.9893207859999995</v>
      </c>
      <c r="W228" s="460">
        <f t="shared" si="88"/>
        <v>4.9677675850000007</v>
      </c>
      <c r="X228" s="476">
        <f t="shared" si="89"/>
        <v>30.459076505000002</v>
      </c>
      <c r="Y228" s="476">
        <f t="shared" si="90"/>
        <v>83.05945985999999</v>
      </c>
      <c r="Z228" s="478">
        <f t="shared" si="91"/>
        <v>0</v>
      </c>
      <c r="AA228" s="465">
        <f t="shared" si="92"/>
        <v>121.93696526599999</v>
      </c>
      <c r="AB228" s="429">
        <f t="shared" si="93"/>
        <v>2.2830362341509078E-2</v>
      </c>
      <c r="AC228" s="454">
        <f t="shared" si="94"/>
        <v>108.73602804012286</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13.240805479999999</v>
      </c>
      <c r="V230" s="459">
        <f t="shared" si="87"/>
        <v>70.961792033999998</v>
      </c>
      <c r="W230" s="460">
        <f t="shared" si="88"/>
        <v>101.032745748</v>
      </c>
      <c r="X230" s="464">
        <f t="shared" si="89"/>
        <v>484.60898604699997</v>
      </c>
      <c r="Y230" s="464">
        <f t="shared" si="90"/>
        <v>1403.2429884000001</v>
      </c>
      <c r="Z230" s="478">
        <f t="shared" si="91"/>
        <v>0</v>
      </c>
      <c r="AA230" s="461">
        <f t="shared" si="92"/>
        <v>2073.0873177089998</v>
      </c>
      <c r="AB230" s="430">
        <f t="shared" si="93"/>
        <v>0.38814591232147533</v>
      </c>
      <c r="AC230" s="454">
        <f t="shared" si="94"/>
        <v>99.542918428130491</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9.4058040649999999</v>
      </c>
      <c r="V231" s="459">
        <f t="shared" si="87"/>
        <v>49.899940966000003</v>
      </c>
      <c r="W231" s="460">
        <f t="shared" si="88"/>
        <v>72.721202246000004</v>
      </c>
      <c r="X231" s="464">
        <f t="shared" si="89"/>
        <v>343.850166753</v>
      </c>
      <c r="Y231" s="464">
        <f t="shared" si="90"/>
        <v>1002.028546152</v>
      </c>
      <c r="Z231" s="478">
        <f t="shared" si="91"/>
        <v>0</v>
      </c>
      <c r="AA231" s="461">
        <f t="shared" si="92"/>
        <v>1477.905660182</v>
      </c>
      <c r="AB231" s="430">
        <f t="shared" si="93"/>
        <v>0.27670954131847969</v>
      </c>
      <c r="AC231" s="454">
        <f t="shared" si="94"/>
        <v>99.461985219419347</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14.039663364999999</v>
      </c>
      <c r="V232" s="459">
        <f t="shared" si="87"/>
        <v>82.43594490800001</v>
      </c>
      <c r="W232" s="460">
        <f t="shared" si="88"/>
        <v>124.42748725</v>
      </c>
      <c r="X232" s="464">
        <f t="shared" si="89"/>
        <v>591.65107067899999</v>
      </c>
      <c r="Y232" s="464">
        <f t="shared" si="90"/>
        <v>1697.0555348559999</v>
      </c>
      <c r="Z232" s="478">
        <f t="shared" si="91"/>
        <v>0</v>
      </c>
      <c r="AA232" s="461">
        <f t="shared" si="92"/>
        <v>2509.6097010579997</v>
      </c>
      <c r="AB232" s="430">
        <f t="shared" si="93"/>
        <v>0.46987637166410778</v>
      </c>
      <c r="AC232" s="454">
        <f t="shared" si="94"/>
        <v>101.08004320214638</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11.2097643</v>
      </c>
      <c r="V233" s="459">
        <f t="shared" si="87"/>
        <v>67.134609228000002</v>
      </c>
      <c r="W233" s="460">
        <f t="shared" si="88"/>
        <v>100.481670256</v>
      </c>
      <c r="X233" s="464">
        <f t="shared" si="89"/>
        <v>473.566205045</v>
      </c>
      <c r="Y233" s="464">
        <f t="shared" si="90"/>
        <v>1320.629282072</v>
      </c>
      <c r="Z233" s="478">
        <f t="shared" si="91"/>
        <v>0</v>
      </c>
      <c r="AA233" s="461">
        <f t="shared" si="92"/>
        <v>1973.021530901</v>
      </c>
      <c r="AB233" s="430">
        <f t="shared" si="93"/>
        <v>0.36941050943662235</v>
      </c>
      <c r="AC233" s="454">
        <f t="shared" si="94"/>
        <v>100.04748250692413</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2.82989903</v>
      </c>
      <c r="V234" s="459">
        <f t="shared" si="87"/>
        <v>15.301335679999999</v>
      </c>
      <c r="W234" s="460">
        <f t="shared" si="88"/>
        <v>23.945816993999998</v>
      </c>
      <c r="X234" s="464">
        <f t="shared" si="89"/>
        <v>118.08486563400001</v>
      </c>
      <c r="Y234" s="464">
        <f t="shared" si="90"/>
        <v>376.42625278399998</v>
      </c>
      <c r="Z234" s="478">
        <f t="shared" si="91"/>
        <v>0</v>
      </c>
      <c r="AA234" s="461">
        <f t="shared" si="92"/>
        <v>536.58817012200007</v>
      </c>
      <c r="AB234" s="430">
        <f t="shared" si="93"/>
        <v>0.10046586222093243</v>
      </c>
      <c r="AC234" s="454">
        <f t="shared" si="94"/>
        <v>105.06723825699429</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3.0683591750000003</v>
      </c>
      <c r="V235" s="459">
        <f t="shared" si="87"/>
        <v>17.85483735</v>
      </c>
      <c r="W235" s="460">
        <f t="shared" si="88"/>
        <v>31.676839700000002</v>
      </c>
      <c r="X235" s="464">
        <f t="shared" si="89"/>
        <v>182.79840512599998</v>
      </c>
      <c r="Y235" s="464">
        <f t="shared" si="90"/>
        <v>604.42023747199994</v>
      </c>
      <c r="Z235" s="478">
        <f t="shared" si="91"/>
        <v>0</v>
      </c>
      <c r="AA235" s="461">
        <f t="shared" si="92"/>
        <v>839.81867882299991</v>
      </c>
      <c r="AB235" s="430">
        <f t="shared" si="93"/>
        <v>0.15723996982269237</v>
      </c>
      <c r="AC235" s="454">
        <f t="shared" si="94"/>
        <v>113.907817870918</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3.301560115</v>
      </c>
      <c r="V236" s="475">
        <f t="shared" si="87"/>
        <v>15.078548565999998</v>
      </c>
      <c r="W236" s="460">
        <f t="shared" si="88"/>
        <v>29.601718519999999</v>
      </c>
      <c r="X236" s="476">
        <f t="shared" si="89"/>
        <v>152.33693405699998</v>
      </c>
      <c r="Y236" s="476">
        <f t="shared" si="90"/>
        <v>494.67259178400002</v>
      </c>
      <c r="Z236" s="478">
        <f t="shared" si="91"/>
        <v>0</v>
      </c>
      <c r="AA236" s="465">
        <f t="shared" si="92"/>
        <v>694.99135304200001</v>
      </c>
      <c r="AB236" s="429">
        <f t="shared" si="93"/>
        <v>0.13012382569593708</v>
      </c>
      <c r="AC236" s="454">
        <f t="shared" si="94"/>
        <v>107.43221545970528</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1.6351070050000001</v>
      </c>
      <c r="V237" s="475">
        <f t="shared" si="87"/>
        <v>6.8625322559999997</v>
      </c>
      <c r="W237" s="460">
        <f t="shared" si="88"/>
        <v>13.518643875</v>
      </c>
      <c r="X237" s="476">
        <f t="shared" si="89"/>
        <v>69.049800024000007</v>
      </c>
      <c r="Y237" s="476">
        <f t="shared" si="90"/>
        <v>219.763933536</v>
      </c>
      <c r="Z237" s="478">
        <f t="shared" si="91"/>
        <v>0</v>
      </c>
      <c r="AA237" s="465">
        <f t="shared" si="92"/>
        <v>310.83001669600003</v>
      </c>
      <c r="AB237" s="429">
        <f t="shared" si="93"/>
        <v>5.8196969986144924E-2</v>
      </c>
      <c r="AC237" s="454">
        <f t="shared" si="94"/>
        <v>106.58308716479037</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1.4652818249999999</v>
      </c>
      <c r="V238" s="475">
        <f t="shared" si="87"/>
        <v>6.7404178479999999</v>
      </c>
      <c r="W238" s="460">
        <f t="shared" si="88"/>
        <v>12.352277948999999</v>
      </c>
      <c r="X238" s="476">
        <f t="shared" si="89"/>
        <v>65.825467486999997</v>
      </c>
      <c r="Y238" s="476">
        <f t="shared" si="90"/>
        <v>215.43598003600002</v>
      </c>
      <c r="Z238" s="478">
        <f t="shared" si="91"/>
        <v>0</v>
      </c>
      <c r="AA238" s="465">
        <f t="shared" si="92"/>
        <v>301.81942514500003</v>
      </c>
      <c r="AB238" s="429">
        <f t="shared" si="93"/>
        <v>5.6509909220183493E-2</v>
      </c>
      <c r="AC238" s="454">
        <f t="shared" si="94"/>
        <v>107.58212496744926</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0.20117132000000001</v>
      </c>
      <c r="V239" s="475">
        <f t="shared" si="87"/>
        <v>1.475598462</v>
      </c>
      <c r="W239" s="460">
        <f t="shared" si="88"/>
        <v>3.7307969489999997</v>
      </c>
      <c r="X239" s="476">
        <f t="shared" si="89"/>
        <v>17.461666546</v>
      </c>
      <c r="Y239" s="476">
        <f t="shared" si="90"/>
        <v>59.472681815999998</v>
      </c>
      <c r="Z239" s="478">
        <f t="shared" si="91"/>
        <v>0</v>
      </c>
      <c r="AA239" s="465">
        <f t="shared" si="92"/>
        <v>82.341915092999997</v>
      </c>
      <c r="AB239" s="429">
        <f t="shared" si="93"/>
        <v>1.5416947218311177E-2</v>
      </c>
      <c r="AC239" s="454">
        <f t="shared" si="94"/>
        <v>110.1830607057627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4.2306647249999996</v>
      </c>
      <c r="V240" s="475">
        <f t="shared" si="87"/>
        <v>25.147850858000002</v>
      </c>
      <c r="W240" s="460">
        <f t="shared" si="88"/>
        <v>35.774995685</v>
      </c>
      <c r="X240" s="476">
        <f t="shared" si="89"/>
        <v>177.11377119799999</v>
      </c>
      <c r="Y240" s="476">
        <f t="shared" si="90"/>
        <v>497.559846284</v>
      </c>
      <c r="Z240" s="478">
        <f t="shared" si="91"/>
        <v>0</v>
      </c>
      <c r="AA240" s="465">
        <f t="shared" si="92"/>
        <v>739.82712874999993</v>
      </c>
      <c r="AB240" s="429">
        <f t="shared" si="93"/>
        <v>0.13851846634525369</v>
      </c>
      <c r="AC240" s="454">
        <f t="shared" si="94"/>
        <v>98.769585888475632</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2.5656022700000003</v>
      </c>
      <c r="V243" s="475">
        <f t="shared" si="87"/>
        <v>10.435337042</v>
      </c>
      <c r="W243" s="460">
        <f t="shared" si="88"/>
        <v>15.282395931</v>
      </c>
      <c r="X243" s="476">
        <f t="shared" si="89"/>
        <v>57.452385126000003</v>
      </c>
      <c r="Y243" s="476">
        <f t="shared" si="90"/>
        <v>164.93285052799999</v>
      </c>
      <c r="Z243" s="478">
        <f t="shared" si="91"/>
        <v>0</v>
      </c>
      <c r="AA243" s="465">
        <f t="shared" si="92"/>
        <v>250.668570897</v>
      </c>
      <c r="AB243" s="429">
        <f t="shared" si="93"/>
        <v>4.6932891012357238E-2</v>
      </c>
      <c r="AC243" s="454">
        <f t="shared" si="94"/>
        <v>87.284841398963863</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5.1853817399999995</v>
      </c>
      <c r="V244" s="475">
        <f t="shared" si="87"/>
        <v>26.446454664000001</v>
      </c>
      <c r="W244" s="460">
        <f t="shared" si="88"/>
        <v>38.905574928</v>
      </c>
      <c r="X244" s="476">
        <f t="shared" si="89"/>
        <v>177.750046508</v>
      </c>
      <c r="Y244" s="476">
        <f t="shared" si="90"/>
        <v>496.15680548000006</v>
      </c>
      <c r="Z244" s="478">
        <f t="shared" si="91"/>
        <v>0</v>
      </c>
      <c r="AA244" s="465">
        <f t="shared" si="92"/>
        <v>744.44426332000012</v>
      </c>
      <c r="AB244" s="429">
        <f t="shared" si="93"/>
        <v>0.13938293640142296</v>
      </c>
      <c r="AC244" s="454">
        <f t="shared" si="94"/>
        <v>95.759321801429365</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1.84047962</v>
      </c>
      <c r="V245" s="450">
        <f t="shared" si="87"/>
        <v>8.5326409299999995</v>
      </c>
      <c r="W245" s="451">
        <f t="shared" si="88"/>
        <v>11.952163002999999</v>
      </c>
      <c r="X245" s="456">
        <f t="shared" si="89"/>
        <v>46.529289110000001</v>
      </c>
      <c r="Y245" s="456">
        <f t="shared" si="90"/>
        <v>112.085088364</v>
      </c>
      <c r="Z245" s="487">
        <f t="shared" si="91"/>
        <v>0</v>
      </c>
      <c r="AA245" s="457">
        <f t="shared" si="92"/>
        <v>180.939661027</v>
      </c>
      <c r="AB245" s="522">
        <f t="shared" si="93"/>
        <v>3.3877487554203334E-2</v>
      </c>
      <c r="AC245" s="523">
        <f t="shared" si="94"/>
        <v>83.664349821594371</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0.5764986849999999</v>
      </c>
      <c r="V246" s="459">
        <f t="shared" si="87"/>
        <v>2.1669314159999997</v>
      </c>
      <c r="W246" s="460">
        <f t="shared" si="88"/>
        <v>3.3360989860000001</v>
      </c>
      <c r="X246" s="464">
        <f t="shared" si="89"/>
        <v>11.198514090000002</v>
      </c>
      <c r="Y246" s="464">
        <f t="shared" si="90"/>
        <v>34.568137212000003</v>
      </c>
      <c r="Z246" s="478">
        <f t="shared" si="91"/>
        <v>0</v>
      </c>
      <c r="AA246" s="465">
        <f t="shared" si="92"/>
        <v>51.846180389000004</v>
      </c>
      <c r="AB246" s="429">
        <f t="shared" si="93"/>
        <v>9.707204716158024E-3</v>
      </c>
      <c r="AC246" s="524">
        <f t="shared" si="94"/>
        <v>85.701928780372469</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0.67821799500000002</v>
      </c>
      <c r="V247" s="459">
        <f t="shared" si="87"/>
        <v>3.2998473039999996</v>
      </c>
      <c r="W247" s="460">
        <f t="shared" si="88"/>
        <v>4.4629141810000004</v>
      </c>
      <c r="X247" s="464">
        <f t="shared" si="89"/>
        <v>15.140682007000001</v>
      </c>
      <c r="Y247" s="464">
        <f t="shared" si="90"/>
        <v>53.96552114</v>
      </c>
      <c r="Z247" s="478">
        <f t="shared" si="91"/>
        <v>0</v>
      </c>
      <c r="AA247" s="465">
        <f t="shared" si="92"/>
        <v>77.547182626999998</v>
      </c>
      <c r="AB247" s="429">
        <f t="shared" si="93"/>
        <v>1.4519225356113087E-2</v>
      </c>
      <c r="AC247" s="524">
        <f t="shared" si="94"/>
        <v>91.202723665915258</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6.3424524799999995</v>
      </c>
      <c r="V249" s="475">
        <f t="shared" si="87"/>
        <v>29.912405872000001</v>
      </c>
      <c r="W249" s="460">
        <f t="shared" si="88"/>
        <v>44.905326729999999</v>
      </c>
      <c r="X249" s="476">
        <f t="shared" si="89"/>
        <v>212.029557092</v>
      </c>
      <c r="Y249" s="476">
        <f t="shared" si="90"/>
        <v>599.44987097199999</v>
      </c>
      <c r="Z249" s="478">
        <f t="shared" si="91"/>
        <v>0</v>
      </c>
      <c r="AA249" s="465">
        <f t="shared" si="92"/>
        <v>892.63961314599999</v>
      </c>
      <c r="AB249" s="429">
        <f t="shared" si="93"/>
        <v>0.16712967855195657</v>
      </c>
      <c r="AC249" s="454">
        <f t="shared" si="94"/>
        <v>97.21745873285191</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18.633875225000001</v>
      </c>
      <c r="V250" s="475">
        <f t="shared" si="87"/>
        <v>102.66177020400001</v>
      </c>
      <c r="W250" s="460">
        <f t="shared" si="88"/>
        <v>156.27172920699999</v>
      </c>
      <c r="X250" s="476">
        <f t="shared" si="89"/>
        <v>833.04037951700002</v>
      </c>
      <c r="Y250" s="476">
        <f t="shared" si="90"/>
        <v>2416.4444030720001</v>
      </c>
      <c r="Z250" s="478">
        <f t="shared" si="91"/>
        <v>0</v>
      </c>
      <c r="AA250" s="465">
        <f t="shared" si="92"/>
        <v>3527.052157225</v>
      </c>
      <c r="AB250" s="429">
        <f t="shared" si="93"/>
        <v>0.66037299330181609</v>
      </c>
      <c r="AC250" s="454">
        <f t="shared" si="94"/>
        <v>104.22947881776676</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7.0418580749999995</v>
      </c>
      <c r="V251" s="475">
        <f t="shared" si="87"/>
        <v>39.958415795999997</v>
      </c>
      <c r="W251" s="460">
        <f t="shared" si="88"/>
        <v>58.040559225000003</v>
      </c>
      <c r="X251" s="476">
        <f t="shared" si="89"/>
        <v>315.19865179499999</v>
      </c>
      <c r="Y251" s="476">
        <f t="shared" si="90"/>
        <v>974.03329764399996</v>
      </c>
      <c r="Z251" s="478">
        <f t="shared" si="91"/>
        <v>0</v>
      </c>
      <c r="AA251" s="465">
        <f t="shared" si="92"/>
        <v>1394.2727825349998</v>
      </c>
      <c r="AB251" s="429">
        <f t="shared" si="93"/>
        <v>0.26105088607657739</v>
      </c>
      <c r="AC251" s="454">
        <f t="shared" si="94"/>
        <v>106.16531037735672</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1.6408267050000001</v>
      </c>
      <c r="V252" s="475">
        <f t="shared" si="87"/>
        <v>8.22412688</v>
      </c>
      <c r="W252" s="460">
        <f t="shared" si="88"/>
        <v>11.860833038999999</v>
      </c>
      <c r="X252" s="476">
        <f t="shared" si="89"/>
        <v>59.533179898</v>
      </c>
      <c r="Y252" s="476">
        <f t="shared" si="90"/>
        <v>154.11422997999998</v>
      </c>
      <c r="Z252" s="478">
        <f t="shared" si="91"/>
        <v>0</v>
      </c>
      <c r="AA252" s="465">
        <f t="shared" si="92"/>
        <v>235.37319650199998</v>
      </c>
      <c r="AB252" s="429">
        <f t="shared" si="93"/>
        <v>4.4069124976970603E-2</v>
      </c>
      <c r="AC252" s="454">
        <f t="shared" si="94"/>
        <v>95.423760206003877</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8.4606671099999993</v>
      </c>
      <c r="V253" s="475">
        <f t="shared" si="87"/>
        <v>46.767018146000005</v>
      </c>
      <c r="W253" s="460">
        <f t="shared" si="88"/>
        <v>71.616343149999992</v>
      </c>
      <c r="X253" s="476">
        <f t="shared" si="89"/>
        <v>389.91607087</v>
      </c>
      <c r="Y253" s="476">
        <f t="shared" si="90"/>
        <v>1107.2705899719999</v>
      </c>
      <c r="Z253" s="478">
        <f t="shared" si="91"/>
        <v>0</v>
      </c>
      <c r="AA253" s="465">
        <f t="shared" si="92"/>
        <v>1624.0306892479998</v>
      </c>
      <c r="AB253" s="429">
        <f t="shared" si="93"/>
        <v>0.30406865554165885</v>
      </c>
      <c r="AC253" s="454">
        <f t="shared" si="94"/>
        <v>104.38647106815328</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3.6659524999999999</v>
      </c>
      <c r="V255" s="475">
        <f t="shared" si="87"/>
        <v>20.612492026000002</v>
      </c>
      <c r="W255" s="460">
        <f t="shared" si="88"/>
        <v>30.396557487999999</v>
      </c>
      <c r="X255" s="476">
        <f t="shared" si="89"/>
        <v>143.702166777</v>
      </c>
      <c r="Y255" s="476">
        <f t="shared" si="90"/>
        <v>395.49992903600003</v>
      </c>
      <c r="Z255" s="478">
        <f t="shared" si="91"/>
        <v>0</v>
      </c>
      <c r="AA255" s="465">
        <f t="shared" si="92"/>
        <v>593.87709782700006</v>
      </c>
      <c r="AB255" s="429">
        <f t="shared" si="93"/>
        <v>0.11119211717412471</v>
      </c>
      <c r="AC255" s="454">
        <f t="shared" si="94"/>
        <v>97.500300801435756</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5.0504420400000001</v>
      </c>
      <c r="V256" s="475">
        <f t="shared" si="87"/>
        <v>26.550572915999997</v>
      </c>
      <c r="W256" s="460">
        <f t="shared" si="88"/>
        <v>40.526016904999999</v>
      </c>
      <c r="X256" s="476">
        <f t="shared" si="89"/>
        <v>200.361248356</v>
      </c>
      <c r="Y256" s="476">
        <f t="shared" si="90"/>
        <v>558.80035497200004</v>
      </c>
      <c r="Z256" s="478">
        <f t="shared" si="91"/>
        <v>0</v>
      </c>
      <c r="AA256" s="465">
        <f t="shared" si="92"/>
        <v>831.28863518900005</v>
      </c>
      <c r="AB256" s="429">
        <f t="shared" si="93"/>
        <v>0.1556428824544093</v>
      </c>
      <c r="AC256" s="454">
        <f t="shared" si="94"/>
        <v>99.075911914566944</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2.9168983199999996</v>
      </c>
      <c r="V257" s="475">
        <f t="shared" si="87"/>
        <v>16.280507450000002</v>
      </c>
      <c r="W257" s="460">
        <f t="shared" si="88"/>
        <v>24.950162985000002</v>
      </c>
      <c r="X257" s="476">
        <f t="shared" si="89"/>
        <v>123.322904479</v>
      </c>
      <c r="Y257" s="476">
        <f t="shared" si="90"/>
        <v>356.84215282399998</v>
      </c>
      <c r="Z257" s="478">
        <f t="shared" si="91"/>
        <v>0</v>
      </c>
      <c r="AA257" s="465">
        <f t="shared" si="92"/>
        <v>524.31262605799998</v>
      </c>
      <c r="AB257" s="429">
        <f t="shared" si="93"/>
        <v>9.8167501602321655E-2</v>
      </c>
      <c r="AC257" s="454">
        <f t="shared" si="94"/>
        <v>101.44832593742498</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0.66502285500000002</v>
      </c>
      <c r="V258" s="475">
        <f t="shared" si="87"/>
        <v>3.0922174240000002</v>
      </c>
      <c r="W258" s="460">
        <f t="shared" si="88"/>
        <v>5.5558681090000004</v>
      </c>
      <c r="X258" s="476">
        <f t="shared" si="89"/>
        <v>26.707019684000002</v>
      </c>
      <c r="Y258" s="476">
        <f t="shared" si="90"/>
        <v>68.240287588000001</v>
      </c>
      <c r="Z258" s="478">
        <f t="shared" si="91"/>
        <v>0</v>
      </c>
      <c r="AA258" s="465">
        <f t="shared" si="92"/>
        <v>104.26041566000001</v>
      </c>
      <c r="AB258" s="429">
        <f t="shared" si="93"/>
        <v>1.9520766833926232E-2</v>
      </c>
      <c r="AC258" s="454">
        <f t="shared" si="94"/>
        <v>96.516523937298388</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0.76806057999999999</v>
      </c>
      <c r="V259" s="475">
        <f t="shared" si="87"/>
        <v>2.9998640820000002</v>
      </c>
      <c r="W259" s="460">
        <f t="shared" si="88"/>
        <v>4.4861456529999995</v>
      </c>
      <c r="X259" s="476">
        <f t="shared" si="89"/>
        <v>18.659839516999998</v>
      </c>
      <c r="Y259" s="476">
        <f t="shared" si="90"/>
        <v>52.104307419999998</v>
      </c>
      <c r="Z259" s="478">
        <f t="shared" si="91"/>
        <v>0</v>
      </c>
      <c r="AA259" s="465">
        <f t="shared" si="92"/>
        <v>79.018217251999999</v>
      </c>
      <c r="AB259" s="429">
        <f t="shared" si="93"/>
        <v>1.4794648427635275E-2</v>
      </c>
      <c r="AC259" s="454">
        <f t="shared" si="94"/>
        <v>90.297173618363956</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0.15991307499999999</v>
      </c>
      <c r="V260" s="475">
        <f t="shared" si="87"/>
        <v>0.99276563000000007</v>
      </c>
      <c r="W260" s="460">
        <f t="shared" si="88"/>
        <v>1.701469275</v>
      </c>
      <c r="X260" s="476">
        <f t="shared" si="89"/>
        <v>8.2504956820000004</v>
      </c>
      <c r="Y260" s="476">
        <f t="shared" si="90"/>
        <v>23.15171758</v>
      </c>
      <c r="Z260" s="478">
        <f t="shared" si="91"/>
        <v>0</v>
      </c>
      <c r="AA260" s="465">
        <f t="shared" si="92"/>
        <v>34.256361241999997</v>
      </c>
      <c r="AB260" s="429">
        <f t="shared" si="93"/>
        <v>6.4138478266242268E-3</v>
      </c>
      <c r="AC260" s="454">
        <f t="shared" si="94"/>
        <v>103.12542242722901</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17.758654024999998</v>
      </c>
      <c r="V262" s="475">
        <f t="shared" si="87"/>
        <v>88.093413960000007</v>
      </c>
      <c r="W262" s="460">
        <f t="shared" si="88"/>
        <v>129.50852673</v>
      </c>
      <c r="X262" s="476">
        <f t="shared" si="89"/>
        <v>627.11929163899993</v>
      </c>
      <c r="Y262" s="476">
        <f t="shared" si="90"/>
        <v>1711.6596023879999</v>
      </c>
      <c r="Z262" s="478">
        <f t="shared" si="91"/>
        <v>0</v>
      </c>
      <c r="AA262" s="465">
        <f t="shared" si="92"/>
        <v>2574.1394887420001</v>
      </c>
      <c r="AB262" s="429">
        <f t="shared" si="93"/>
        <v>0.48195833902677404</v>
      </c>
      <c r="AC262" s="454">
        <f t="shared" si="94"/>
        <v>98.002357189220803</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25.90373254</v>
      </c>
      <c r="V263" s="475">
        <f t="shared" si="87"/>
        <v>138.21086540799999</v>
      </c>
      <c r="W263" s="460">
        <f t="shared" si="88"/>
        <v>200.804082325</v>
      </c>
      <c r="X263" s="476">
        <f t="shared" si="89"/>
        <v>1020.8853905520001</v>
      </c>
      <c r="Y263" s="476">
        <f t="shared" si="90"/>
        <v>2965.4542433679999</v>
      </c>
      <c r="Z263" s="478">
        <f t="shared" si="91"/>
        <v>0</v>
      </c>
      <c r="AA263" s="465">
        <f t="shared" si="92"/>
        <v>4351.2583141929999</v>
      </c>
      <c r="AB263" s="429">
        <f t="shared" si="93"/>
        <v>0.8146898172988204</v>
      </c>
      <c r="AC263" s="454">
        <f t="shared" si="94"/>
        <v>101.95378067637857</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28.52889746</v>
      </c>
      <c r="V264" s="475">
        <f t="shared" si="87"/>
        <v>149.58629164999999</v>
      </c>
      <c r="W264" s="460">
        <f t="shared" si="88"/>
        <v>211.24904842800001</v>
      </c>
      <c r="X264" s="476">
        <f t="shared" si="89"/>
        <v>1032.9822677780001</v>
      </c>
      <c r="Y264" s="476">
        <f t="shared" si="90"/>
        <v>2929.4420085840002</v>
      </c>
      <c r="Z264" s="478">
        <f t="shared" si="91"/>
        <v>0</v>
      </c>
      <c r="AA264" s="465">
        <f t="shared" si="92"/>
        <v>4351.7885139</v>
      </c>
      <c r="AB264" s="429">
        <f t="shared" si="93"/>
        <v>0.81478908704362474</v>
      </c>
      <c r="AC264" s="454">
        <f t="shared" si="94"/>
        <v>99.425768774127349</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17.071030095000001</v>
      </c>
      <c r="V265" s="475">
        <f t="shared" ref="V265:V328" si="109">IFERROR(V$5*I265,"")</f>
        <v>83.599705525999994</v>
      </c>
      <c r="W265" s="460">
        <f t="shared" ref="W265:W328" si="110">IFERROR(W$5*K265,"")</f>
        <v>127.67336592999999</v>
      </c>
      <c r="X265" s="476">
        <f t="shared" ref="X265:X328" si="111">IFERROR(X$5*M265,"")</f>
        <v>688.33200906699994</v>
      </c>
      <c r="Y265" s="476">
        <f t="shared" ref="Y265:Y328" si="112">IFERROR(Y$5*O265,"")</f>
        <v>2061.1794183120001</v>
      </c>
      <c r="Z265" s="478">
        <f t="shared" ref="Z265:Z328" si="113">IFERROR(Z$5*Q265,"")</f>
        <v>0</v>
      </c>
      <c r="AA265" s="465">
        <f t="shared" ref="AA265:AA328" si="114">IFERROR(SUM(U265:Z265),"")</f>
        <v>2977.8555289300002</v>
      </c>
      <c r="AB265" s="429">
        <f t="shared" ref="AB265:AB328" si="115">IF(OR(AA265="", AA265=0), "", AA265/$AA$5)</f>
        <v>0.55754643866878861</v>
      </c>
      <c r="AC265" s="454">
        <f t="shared" ref="AC265:AC328" si="116">IF(OR(AB265="", AB265=0), "", IF(AN265&gt;0, AB265/AN265*100, ""))</f>
        <v>104.46134382923466</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4.8756191749999997</v>
      </c>
      <c r="V266" s="475">
        <f t="shared" si="109"/>
        <v>24.212191187999998</v>
      </c>
      <c r="W266" s="460">
        <f t="shared" si="110"/>
        <v>34.629339326999997</v>
      </c>
      <c r="X266" s="476">
        <f t="shared" si="111"/>
        <v>157.966599777</v>
      </c>
      <c r="Y266" s="476">
        <f t="shared" si="112"/>
        <v>453.40647463200003</v>
      </c>
      <c r="Z266" s="478">
        <f t="shared" si="113"/>
        <v>0</v>
      </c>
      <c r="AA266" s="465">
        <f t="shared" si="114"/>
        <v>675.09022409900001</v>
      </c>
      <c r="AB266" s="429">
        <f t="shared" si="115"/>
        <v>0.12639772029563753</v>
      </c>
      <c r="AC266" s="454">
        <f t="shared" si="116"/>
        <v>96.340821905929047</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4.1334550950000004</v>
      </c>
      <c r="V267" s="475">
        <f t="shared" si="109"/>
        <v>20.399669174</v>
      </c>
      <c r="W267" s="460">
        <f t="shared" si="110"/>
        <v>29.098367936000002</v>
      </c>
      <c r="X267" s="476">
        <f t="shared" si="111"/>
        <v>152.061315165</v>
      </c>
      <c r="Y267" s="476">
        <f t="shared" si="112"/>
        <v>452.99787473600003</v>
      </c>
      <c r="Z267" s="478">
        <f t="shared" si="113"/>
        <v>0</v>
      </c>
      <c r="AA267" s="465">
        <f t="shared" si="114"/>
        <v>658.69068210600005</v>
      </c>
      <c r="AB267" s="429">
        <f t="shared" si="115"/>
        <v>0.12332722001610186</v>
      </c>
      <c r="AC267" s="454">
        <f t="shared" si="116"/>
        <v>102.45862795655276</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4.3887789050000006</v>
      </c>
      <c r="V269" s="475">
        <f t="shared" si="109"/>
        <v>20.972785207999998</v>
      </c>
      <c r="W269" s="460">
        <f t="shared" si="110"/>
        <v>32.106502515999999</v>
      </c>
      <c r="X269" s="476">
        <f t="shared" si="111"/>
        <v>172.11754391600002</v>
      </c>
      <c r="Y269" s="476">
        <f t="shared" si="112"/>
        <v>448.66971580799998</v>
      </c>
      <c r="Z269" s="478">
        <f t="shared" si="113"/>
        <v>0</v>
      </c>
      <c r="AA269" s="465">
        <f t="shared" si="114"/>
        <v>678.25532635299999</v>
      </c>
      <c r="AB269" s="429">
        <f t="shared" si="115"/>
        <v>0.12699032509885788</v>
      </c>
      <c r="AC269" s="454">
        <f t="shared" si="116"/>
        <v>99.29923178400847</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13.727887950000001</v>
      </c>
      <c r="V270" s="475">
        <f t="shared" si="109"/>
        <v>78.855556075999999</v>
      </c>
      <c r="W270" s="460">
        <f t="shared" si="110"/>
        <v>123.76348723199999</v>
      </c>
      <c r="X270" s="476">
        <f t="shared" si="111"/>
        <v>691.57006967500001</v>
      </c>
      <c r="Y270" s="476">
        <f t="shared" si="112"/>
        <v>2069.6608953159998</v>
      </c>
      <c r="Z270" s="478">
        <f t="shared" si="113"/>
        <v>0</v>
      </c>
      <c r="AA270" s="465">
        <f t="shared" si="114"/>
        <v>2977.5778962489999</v>
      </c>
      <c r="AB270" s="429">
        <f t="shared" si="115"/>
        <v>0.55749445726436997</v>
      </c>
      <c r="AC270" s="454">
        <f t="shared" si="116"/>
        <v>107.21669338998892</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13.594286755000001</v>
      </c>
      <c r="V271" s="475">
        <f t="shared" si="109"/>
        <v>81.453301248000002</v>
      </c>
      <c r="W271" s="460">
        <f t="shared" si="110"/>
        <v>123.646256646</v>
      </c>
      <c r="X271" s="476">
        <f t="shared" si="111"/>
        <v>661.24796502699996</v>
      </c>
      <c r="Y271" s="476">
        <f t="shared" si="112"/>
        <v>1957.361167128</v>
      </c>
      <c r="Z271" s="478">
        <f t="shared" si="113"/>
        <v>0</v>
      </c>
      <c r="AA271" s="465">
        <f t="shared" si="114"/>
        <v>2837.3029768040001</v>
      </c>
      <c r="AB271" s="429">
        <f t="shared" si="115"/>
        <v>0.53123066407114772</v>
      </c>
      <c r="AC271" s="454">
        <f t="shared" si="116"/>
        <v>105.2555638442571</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5.7289233399999997</v>
      </c>
      <c r="V272" s="475">
        <f t="shared" si="109"/>
        <v>29.125532663999998</v>
      </c>
      <c r="W272" s="460">
        <f t="shared" si="110"/>
        <v>53.388080492999997</v>
      </c>
      <c r="X272" s="476">
        <f t="shared" si="111"/>
        <v>332.85903537799999</v>
      </c>
      <c r="Y272" s="476">
        <f t="shared" si="112"/>
        <v>1113.3006946519999</v>
      </c>
      <c r="Z272" s="478">
        <f t="shared" si="113"/>
        <v>0</v>
      </c>
      <c r="AA272" s="465">
        <f t="shared" si="114"/>
        <v>1534.4022665269999</v>
      </c>
      <c r="AB272" s="429">
        <f t="shared" si="115"/>
        <v>0.28728744926549332</v>
      </c>
      <c r="AC272" s="454">
        <f t="shared" si="116"/>
        <v>115.29906338696041</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3.8002809950000001</v>
      </c>
      <c r="V273" s="475">
        <f t="shared" si="109"/>
        <v>18.748561822000003</v>
      </c>
      <c r="W273" s="460">
        <f t="shared" si="110"/>
        <v>29.526748801</v>
      </c>
      <c r="X273" s="476">
        <f t="shared" si="111"/>
        <v>133.19964593199998</v>
      </c>
      <c r="Y273" s="476">
        <f t="shared" si="112"/>
        <v>379.605712396</v>
      </c>
      <c r="Z273" s="478">
        <f t="shared" si="113"/>
        <v>0</v>
      </c>
      <c r="AA273" s="465">
        <f t="shared" si="114"/>
        <v>564.88094994599999</v>
      </c>
      <c r="AB273" s="429">
        <f t="shared" si="115"/>
        <v>0.10576314359595582</v>
      </c>
      <c r="AC273" s="454">
        <f t="shared" si="116"/>
        <v>96.162431757899313</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1.5536519249999998</v>
      </c>
      <c r="V274" s="475">
        <f t="shared" si="109"/>
        <v>7.8981111579999999</v>
      </c>
      <c r="W274" s="460">
        <f t="shared" si="110"/>
        <v>12.595902780999999</v>
      </c>
      <c r="X274" s="476">
        <f t="shared" si="111"/>
        <v>66.365370493</v>
      </c>
      <c r="Y274" s="476">
        <f t="shared" si="112"/>
        <v>215.45995384399998</v>
      </c>
      <c r="Z274" s="478">
        <f t="shared" si="113"/>
        <v>0</v>
      </c>
      <c r="AA274" s="465">
        <f t="shared" si="114"/>
        <v>303.87299020099999</v>
      </c>
      <c r="AB274" s="429">
        <f t="shared" si="115"/>
        <v>5.6894399962741059E-2</v>
      </c>
      <c r="AC274" s="454">
        <f t="shared" si="116"/>
        <v>106.7805682752996</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1.11519492</v>
      </c>
      <c r="V276" s="475">
        <f t="shared" si="109"/>
        <v>4.5494790380000003</v>
      </c>
      <c r="W276" s="460">
        <f t="shared" si="110"/>
        <v>6.5313855089999997</v>
      </c>
      <c r="X276" s="476">
        <f t="shared" si="111"/>
        <v>26.959895302</v>
      </c>
      <c r="Y276" s="476">
        <f t="shared" si="112"/>
        <v>71.526670671999995</v>
      </c>
      <c r="Z276" s="478">
        <f t="shared" si="113"/>
        <v>0</v>
      </c>
      <c r="AA276" s="465">
        <f t="shared" si="114"/>
        <v>110.682625441</v>
      </c>
      <c r="AB276" s="429">
        <f t="shared" si="115"/>
        <v>2.0723202666354613E-2</v>
      </c>
      <c r="AC276" s="454">
        <f t="shared" si="116"/>
        <v>88.226289004292155</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17.909653579999997</v>
      </c>
      <c r="V277" s="475">
        <f t="shared" si="109"/>
        <v>98.341263957999999</v>
      </c>
      <c r="W277" s="460">
        <f t="shared" si="110"/>
        <v>140.91622260099999</v>
      </c>
      <c r="X277" s="476">
        <f t="shared" si="111"/>
        <v>726.75390184299999</v>
      </c>
      <c r="Y277" s="476">
        <f t="shared" si="112"/>
        <v>2124.8429502600002</v>
      </c>
      <c r="Z277" s="478">
        <f t="shared" si="113"/>
        <v>0</v>
      </c>
      <c r="AA277" s="465">
        <f t="shared" si="114"/>
        <v>3108.7639922420003</v>
      </c>
      <c r="AB277" s="429">
        <f t="shared" si="115"/>
        <v>0.58205654226586789</v>
      </c>
      <c r="AC277" s="454">
        <f t="shared" si="116"/>
        <v>102.71849939772291</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19.979922584999997</v>
      </c>
      <c r="V278" s="475">
        <f t="shared" si="109"/>
        <v>105.32201882999999</v>
      </c>
      <c r="W278" s="460">
        <f t="shared" si="110"/>
        <v>146.63894673999999</v>
      </c>
      <c r="X278" s="476">
        <f t="shared" si="111"/>
        <v>734.31389118700008</v>
      </c>
      <c r="Y278" s="476">
        <f t="shared" si="112"/>
        <v>2080.0122897000001</v>
      </c>
      <c r="Z278" s="478">
        <f t="shared" si="113"/>
        <v>0</v>
      </c>
      <c r="AA278" s="465">
        <f t="shared" si="114"/>
        <v>3086.267069042</v>
      </c>
      <c r="AB278" s="429">
        <f t="shared" si="115"/>
        <v>0.57784442408575176</v>
      </c>
      <c r="AC278" s="454">
        <f t="shared" si="116"/>
        <v>100.04847665937464</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5.4810579600000002</v>
      </c>
      <c r="V279" s="475">
        <f t="shared" si="109"/>
        <v>25.745283650000001</v>
      </c>
      <c r="W279" s="460">
        <f t="shared" si="110"/>
        <v>37.858223490999997</v>
      </c>
      <c r="X279" s="476">
        <f t="shared" si="111"/>
        <v>213.443004417</v>
      </c>
      <c r="Y279" s="476">
        <f t="shared" si="112"/>
        <v>654.74792065600002</v>
      </c>
      <c r="Z279" s="478">
        <f t="shared" si="113"/>
        <v>0</v>
      </c>
      <c r="AA279" s="465">
        <f t="shared" si="114"/>
        <v>937.27549017399997</v>
      </c>
      <c r="AB279" s="429">
        <f t="shared" si="115"/>
        <v>0.17548689200037446</v>
      </c>
      <c r="AC279" s="454">
        <f t="shared" si="116"/>
        <v>105.65860924761475</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1.2051120200000001</v>
      </c>
      <c r="V280" s="475">
        <f t="shared" si="109"/>
        <v>5.6922837159999995</v>
      </c>
      <c r="W280" s="460">
        <f t="shared" si="110"/>
        <v>8.0433613259999994</v>
      </c>
      <c r="X280" s="476">
        <f t="shared" si="111"/>
        <v>30.858350987000001</v>
      </c>
      <c r="Y280" s="476">
        <f t="shared" si="112"/>
        <v>94.221883988000002</v>
      </c>
      <c r="Z280" s="478">
        <f t="shared" si="113"/>
        <v>0</v>
      </c>
      <c r="AA280" s="465">
        <f t="shared" si="114"/>
        <v>140.02099203699998</v>
      </c>
      <c r="AB280" s="429">
        <f t="shared" si="115"/>
        <v>2.621625014735068E-2</v>
      </c>
      <c r="AC280" s="454">
        <f t="shared" si="116"/>
        <v>92.745692415127365</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33.640457585</v>
      </c>
      <c r="V283" s="475">
        <f t="shared" si="109"/>
        <v>171.14461764799998</v>
      </c>
      <c r="W283" s="460">
        <f t="shared" si="110"/>
        <v>245.55364327999999</v>
      </c>
      <c r="X283" s="476">
        <f t="shared" si="111"/>
        <v>1236.56698312</v>
      </c>
      <c r="Y283" s="476">
        <f t="shared" si="112"/>
        <v>3518.0762359119999</v>
      </c>
      <c r="Z283" s="478">
        <f t="shared" si="113"/>
        <v>0</v>
      </c>
      <c r="AA283" s="465">
        <f t="shared" si="114"/>
        <v>5204.9819375449997</v>
      </c>
      <c r="AB283" s="429">
        <f t="shared" si="115"/>
        <v>0.97453322178337387</v>
      </c>
      <c r="AC283" s="454">
        <f t="shared" si="116"/>
        <v>100.31032673605024</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0.93283435000000003</v>
      </c>
      <c r="V284" s="475">
        <f t="shared" si="109"/>
        <v>4.4449636679999998</v>
      </c>
      <c r="W284" s="460">
        <f t="shared" si="110"/>
        <v>5.3023193519999996</v>
      </c>
      <c r="X284" s="476">
        <f t="shared" si="111"/>
        <v>23.657037843000001</v>
      </c>
      <c r="Y284" s="476">
        <f t="shared" si="112"/>
        <v>55.593224492000004</v>
      </c>
      <c r="Z284" s="478">
        <f t="shared" si="113"/>
        <v>0</v>
      </c>
      <c r="AA284" s="465">
        <f t="shared" si="114"/>
        <v>89.930379705000007</v>
      </c>
      <c r="AB284" s="429">
        <f t="shared" si="115"/>
        <v>1.683774194064782E-2</v>
      </c>
      <c r="AC284" s="454">
        <f t="shared" si="116"/>
        <v>87.8236309787317</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1.77823737</v>
      </c>
      <c r="V287" s="475">
        <f t="shared" si="109"/>
        <v>8.9175993939999998</v>
      </c>
      <c r="W287" s="460">
        <f t="shared" si="110"/>
        <v>9.4497157150000017</v>
      </c>
      <c r="X287" s="476">
        <f t="shared" si="111"/>
        <v>47.749543164000002</v>
      </c>
      <c r="Y287" s="476">
        <f t="shared" si="112"/>
        <v>133.38954330800001</v>
      </c>
      <c r="Z287" s="478">
        <f t="shared" si="113"/>
        <v>0</v>
      </c>
      <c r="AA287" s="465">
        <f t="shared" si="114"/>
        <v>201.28463895100003</v>
      </c>
      <c r="AB287" s="429">
        <f t="shared" si="115"/>
        <v>3.7686695178992702E-2</v>
      </c>
      <c r="AC287" s="454">
        <f t="shared" si="116"/>
        <v>95.109168040995783</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1.6529137450000002</v>
      </c>
      <c r="V288" s="475">
        <f t="shared" si="109"/>
        <v>8.4183793480000002</v>
      </c>
      <c r="W288" s="460">
        <f t="shared" si="110"/>
        <v>12.239463477999999</v>
      </c>
      <c r="X288" s="476">
        <f t="shared" si="111"/>
        <v>65.497294015999998</v>
      </c>
      <c r="Y288" s="476">
        <f t="shared" si="112"/>
        <v>178.50385308400001</v>
      </c>
      <c r="Z288" s="478">
        <f t="shared" si="113"/>
        <v>0</v>
      </c>
      <c r="AA288" s="465">
        <f t="shared" si="114"/>
        <v>266.31190367099998</v>
      </c>
      <c r="AB288" s="429">
        <f t="shared" si="115"/>
        <v>4.9861805592772888E-2</v>
      </c>
      <c r="AC288" s="454">
        <f t="shared" si="116"/>
        <v>101.82440551380753</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3.911171285</v>
      </c>
      <c r="V289" s="475">
        <f t="shared" si="109"/>
        <v>21.961384391999999</v>
      </c>
      <c r="W289" s="460">
        <f t="shared" si="110"/>
        <v>31.214608952999999</v>
      </c>
      <c r="X289" s="476">
        <f t="shared" si="111"/>
        <v>200.79344936400003</v>
      </c>
      <c r="Y289" s="476">
        <f t="shared" si="112"/>
        <v>633.31867360800004</v>
      </c>
      <c r="Z289" s="478">
        <f t="shared" si="113"/>
        <v>0</v>
      </c>
      <c r="AA289" s="465">
        <f t="shared" si="114"/>
        <v>891.19928760200014</v>
      </c>
      <c r="AB289" s="429">
        <f t="shared" si="115"/>
        <v>0.16686000516794611</v>
      </c>
      <c r="AC289" s="454">
        <f t="shared" si="116"/>
        <v>112.2666427754983</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5.5928083399999995</v>
      </c>
      <c r="V290" s="475">
        <f t="shared" si="109"/>
        <v>28.888390383999997</v>
      </c>
      <c r="W290" s="460">
        <f t="shared" si="110"/>
        <v>40.645798743</v>
      </c>
      <c r="X290" s="476">
        <f t="shared" si="111"/>
        <v>220.83645844400002</v>
      </c>
      <c r="Y290" s="476">
        <f t="shared" si="112"/>
        <v>676.14226656799997</v>
      </c>
      <c r="Z290" s="478">
        <f t="shared" si="113"/>
        <v>0</v>
      </c>
      <c r="AA290" s="465">
        <f t="shared" si="114"/>
        <v>972.10572247899995</v>
      </c>
      <c r="AB290" s="429">
        <f t="shared" si="115"/>
        <v>0.18200818619715409</v>
      </c>
      <c r="AC290" s="454">
        <f t="shared" si="116"/>
        <v>104.5766346874929</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22.064869259999998</v>
      </c>
      <c r="V291" s="475">
        <f t="shared" si="109"/>
        <v>109.814246482</v>
      </c>
      <c r="W291" s="460">
        <f t="shared" si="110"/>
        <v>159.45041311100002</v>
      </c>
      <c r="X291" s="476">
        <f t="shared" si="111"/>
        <v>736.12325374099998</v>
      </c>
      <c r="Y291" s="476">
        <f t="shared" si="112"/>
        <v>1982.6456634319998</v>
      </c>
      <c r="Z291" s="478">
        <f t="shared" si="113"/>
        <v>0</v>
      </c>
      <c r="AA291" s="465">
        <f t="shared" si="114"/>
        <v>3010.0984460259997</v>
      </c>
      <c r="AB291" s="429">
        <f t="shared" si="115"/>
        <v>0.56358330762516373</v>
      </c>
      <c r="AC291" s="454">
        <f t="shared" si="116"/>
        <v>95.727723812544184</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32.507920724999998</v>
      </c>
      <c r="V294" s="475">
        <f t="shared" si="109"/>
        <v>165.87815051600001</v>
      </c>
      <c r="W294" s="460">
        <f t="shared" si="110"/>
        <v>237.79285183499999</v>
      </c>
      <c r="X294" s="476">
        <f t="shared" si="111"/>
        <v>1208.700224234</v>
      </c>
      <c r="Y294" s="476">
        <f t="shared" si="112"/>
        <v>3437.8308549359999</v>
      </c>
      <c r="Z294" s="478">
        <f t="shared" si="113"/>
        <v>0</v>
      </c>
      <c r="AA294" s="465">
        <f t="shared" si="114"/>
        <v>5082.7100022459999</v>
      </c>
      <c r="AB294" s="429">
        <f t="shared" si="115"/>
        <v>0.95164014271597075</v>
      </c>
      <c r="AC294" s="454">
        <f t="shared" si="116"/>
        <v>100.66837974523905</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29.529109994999999</v>
      </c>
      <c r="V295" s="475">
        <f t="shared" si="109"/>
        <v>153.06311563200001</v>
      </c>
      <c r="W295" s="460">
        <f t="shared" si="110"/>
        <v>219.86190642899999</v>
      </c>
      <c r="X295" s="476">
        <f t="shared" si="111"/>
        <v>1113.804331628</v>
      </c>
      <c r="Y295" s="476">
        <f t="shared" si="112"/>
        <v>3203.936913216</v>
      </c>
      <c r="Z295" s="478">
        <f t="shared" si="113"/>
        <v>0</v>
      </c>
      <c r="AA295" s="465">
        <f t="shared" si="114"/>
        <v>4720.1953769000002</v>
      </c>
      <c r="AB295" s="429">
        <f t="shared" si="115"/>
        <v>0.88376621922860887</v>
      </c>
      <c r="AC295" s="454">
        <f t="shared" si="116"/>
        <v>101.10657271222716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15.50551961</v>
      </c>
      <c r="V298" s="475">
        <f t="shared" si="109"/>
        <v>84.706891691999999</v>
      </c>
      <c r="W298" s="460">
        <f t="shared" si="110"/>
        <v>122.849492095</v>
      </c>
      <c r="X298" s="476">
        <f t="shared" si="111"/>
        <v>660.22879842499992</v>
      </c>
      <c r="Y298" s="476">
        <f t="shared" si="112"/>
        <v>2055.8067805400001</v>
      </c>
      <c r="Z298" s="478">
        <f t="shared" si="113"/>
        <v>0</v>
      </c>
      <c r="AA298" s="465">
        <f t="shared" si="114"/>
        <v>2939.0974823619999</v>
      </c>
      <c r="AB298" s="429">
        <f t="shared" si="115"/>
        <v>0.55028973644673285</v>
      </c>
      <c r="AC298" s="454">
        <f t="shared" si="116"/>
        <v>106.17485448286862</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8.4491809149999995</v>
      </c>
      <c r="V299" s="475">
        <f t="shared" si="109"/>
        <v>48.576750020000006</v>
      </c>
      <c r="W299" s="460">
        <f t="shared" si="110"/>
        <v>72.506940087999993</v>
      </c>
      <c r="X299" s="476">
        <f t="shared" si="111"/>
        <v>364.25423261599997</v>
      </c>
      <c r="Y299" s="476">
        <f t="shared" si="112"/>
        <v>1116.9559579479999</v>
      </c>
      <c r="Z299" s="478">
        <f t="shared" si="113"/>
        <v>0</v>
      </c>
      <c r="AA299" s="465">
        <f t="shared" si="114"/>
        <v>1610.7430615869998</v>
      </c>
      <c r="AB299" s="429">
        <f t="shared" si="115"/>
        <v>0.30158080164519752</v>
      </c>
      <c r="AC299" s="454">
        <f t="shared" si="116"/>
        <v>104.29320448855532</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4.1275703350000006</v>
      </c>
      <c r="V302" s="475">
        <f t="shared" si="109"/>
        <v>21.092329117999999</v>
      </c>
      <c r="W302" s="460">
        <f t="shared" si="110"/>
        <v>31.828902567</v>
      </c>
      <c r="X302" s="476">
        <f t="shared" si="111"/>
        <v>129.57783102300002</v>
      </c>
      <c r="Y302" s="476">
        <f t="shared" si="112"/>
        <v>453.404604156</v>
      </c>
      <c r="Z302" s="478">
        <f t="shared" si="113"/>
        <v>0</v>
      </c>
      <c r="AA302" s="465">
        <f t="shared" si="114"/>
        <v>640.03123719900009</v>
      </c>
      <c r="AB302" s="429">
        <f t="shared" si="115"/>
        <v>0.11983359618030333</v>
      </c>
      <c r="AC302" s="454">
        <f t="shared" si="116"/>
        <v>99.559059404982847</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7.4737850249999997</v>
      </c>
      <c r="V303" s="475">
        <f t="shared" si="109"/>
        <v>34.087833396000001</v>
      </c>
      <c r="W303" s="460">
        <f t="shared" si="110"/>
        <v>51.965121713999999</v>
      </c>
      <c r="X303" s="476">
        <f t="shared" si="111"/>
        <v>228.87807163100001</v>
      </c>
      <c r="Y303" s="476">
        <f t="shared" si="112"/>
        <v>740.24623975199995</v>
      </c>
      <c r="Z303" s="478">
        <f t="shared" si="113"/>
        <v>0</v>
      </c>
      <c r="AA303" s="465">
        <f t="shared" si="114"/>
        <v>1062.651051518</v>
      </c>
      <c r="AB303" s="429">
        <f t="shared" si="115"/>
        <v>0.19896106562778507</v>
      </c>
      <c r="AC303" s="454">
        <f t="shared" si="116"/>
        <v>99.74765728134841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24.750903694999998</v>
      </c>
      <c r="V304" s="475">
        <f t="shared" si="109"/>
        <v>126.98753536</v>
      </c>
      <c r="W304" s="460">
        <f t="shared" si="110"/>
        <v>180.724127342</v>
      </c>
      <c r="X304" s="476">
        <f t="shared" si="111"/>
        <v>905.0130906149999</v>
      </c>
      <c r="Y304" s="476">
        <f t="shared" si="112"/>
        <v>2571.1408844799998</v>
      </c>
      <c r="Z304" s="478">
        <f t="shared" si="113"/>
        <v>0</v>
      </c>
      <c r="AA304" s="465">
        <f t="shared" si="114"/>
        <v>3808.6165414919997</v>
      </c>
      <c r="AB304" s="429">
        <f t="shared" si="115"/>
        <v>0.71309053388728694</v>
      </c>
      <c r="AC304" s="454">
        <f t="shared" si="116"/>
        <v>100.07299264241449</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8.0441701900000009</v>
      </c>
      <c r="V305" s="475">
        <f t="shared" si="109"/>
        <v>38.743921262000001</v>
      </c>
      <c r="W305" s="460">
        <f t="shared" si="110"/>
        <v>58.147858802000002</v>
      </c>
      <c r="X305" s="476">
        <f t="shared" si="111"/>
        <v>264.06237279800001</v>
      </c>
      <c r="Y305" s="476">
        <f t="shared" si="112"/>
        <v>828.31969613600006</v>
      </c>
      <c r="Z305" s="478">
        <f t="shared" si="113"/>
        <v>0</v>
      </c>
      <c r="AA305" s="465">
        <f t="shared" si="114"/>
        <v>1197.3180191880001</v>
      </c>
      <c r="AB305" s="429">
        <f t="shared" si="115"/>
        <v>0.22417487721175811</v>
      </c>
      <c r="AC305" s="454">
        <f t="shared" si="116"/>
        <v>99.884996915764532</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11.701449095000001</v>
      </c>
      <c r="V306" s="475">
        <f t="shared" si="109"/>
        <v>59.113771163999999</v>
      </c>
      <c r="W306" s="460">
        <f t="shared" si="110"/>
        <v>91.962034153000005</v>
      </c>
      <c r="X306" s="476">
        <f t="shared" si="111"/>
        <v>444.63769470200003</v>
      </c>
      <c r="Y306" s="476">
        <f t="shared" si="112"/>
        <v>1422.8097999720001</v>
      </c>
      <c r="Z306" s="478">
        <f t="shared" si="113"/>
        <v>0</v>
      </c>
      <c r="AA306" s="465">
        <f t="shared" si="114"/>
        <v>2030.224749086</v>
      </c>
      <c r="AB306" s="429">
        <f t="shared" si="115"/>
        <v>0.38012071692304811</v>
      </c>
      <c r="AC306" s="454">
        <f t="shared" si="116"/>
        <v>103.79807941493853</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22.870919260000001</v>
      </c>
      <c r="V307" s="475">
        <f t="shared" si="109"/>
        <v>109.724558512</v>
      </c>
      <c r="W307" s="460">
        <f t="shared" si="110"/>
        <v>167.362136007</v>
      </c>
      <c r="X307" s="476">
        <f t="shared" si="111"/>
        <v>851.37461679600005</v>
      </c>
      <c r="Y307" s="476">
        <f t="shared" si="112"/>
        <v>2514.9634768160004</v>
      </c>
      <c r="Z307" s="478">
        <f t="shared" si="113"/>
        <v>0</v>
      </c>
      <c r="AA307" s="465">
        <f t="shared" si="114"/>
        <v>3666.2957073910002</v>
      </c>
      <c r="AB307" s="429">
        <f t="shared" si="115"/>
        <v>0.68644368234244524</v>
      </c>
      <c r="AC307" s="454">
        <f t="shared" si="116"/>
        <v>102.1873545720493</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29.697425975000002</v>
      </c>
      <c r="V308" s="475">
        <f t="shared" si="109"/>
        <v>151.44095339400002</v>
      </c>
      <c r="W308" s="460">
        <f t="shared" si="110"/>
        <v>216.857389243</v>
      </c>
      <c r="X308" s="476">
        <f t="shared" si="111"/>
        <v>1106.951805033</v>
      </c>
      <c r="Y308" s="476">
        <f t="shared" si="112"/>
        <v>3217.9652129159999</v>
      </c>
      <c r="Z308" s="478">
        <f t="shared" si="113"/>
        <v>0</v>
      </c>
      <c r="AA308" s="465">
        <f t="shared" si="114"/>
        <v>4722.9127865609998</v>
      </c>
      <c r="AB308" s="429">
        <f t="shared" si="115"/>
        <v>0.88427500216457589</v>
      </c>
      <c r="AC308" s="454">
        <f t="shared" si="116"/>
        <v>101.39030017080142</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4.78505118</v>
      </c>
      <c r="V310" s="475">
        <f t="shared" si="109"/>
        <v>22.403607769999997</v>
      </c>
      <c r="W310" s="460">
        <f t="shared" si="110"/>
        <v>38.784898229</v>
      </c>
      <c r="X310" s="476">
        <f t="shared" si="111"/>
        <v>179.148840474</v>
      </c>
      <c r="Y310" s="476">
        <f t="shared" si="112"/>
        <v>587.95507154799998</v>
      </c>
      <c r="Z310" s="478">
        <f t="shared" si="113"/>
        <v>0</v>
      </c>
      <c r="AA310" s="465">
        <f t="shared" si="114"/>
        <v>833.07746920099999</v>
      </c>
      <c r="AB310" s="429">
        <f t="shared" si="115"/>
        <v>0.15597780737708294</v>
      </c>
      <c r="AC310" s="454">
        <f t="shared" si="116"/>
        <v>103.86224852244953</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10.03026234</v>
      </c>
      <c r="V311" s="475">
        <f t="shared" si="109"/>
        <v>55.107428866000006</v>
      </c>
      <c r="W311" s="460">
        <f t="shared" si="110"/>
        <v>80.225271554999992</v>
      </c>
      <c r="X311" s="476">
        <f t="shared" si="111"/>
        <v>381.23542557399998</v>
      </c>
      <c r="Y311" s="476">
        <f t="shared" si="112"/>
        <v>1186.332965156</v>
      </c>
      <c r="Z311" s="478">
        <f t="shared" si="113"/>
        <v>0</v>
      </c>
      <c r="AA311" s="465">
        <f t="shared" si="114"/>
        <v>1712.931353491</v>
      </c>
      <c r="AB311" s="429">
        <f t="shared" si="115"/>
        <v>0.32071360297528551</v>
      </c>
      <c r="AC311" s="454">
        <f t="shared" si="116"/>
        <v>101.9905463409351</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6.5904908300000002</v>
      </c>
      <c r="V312" s="475">
        <f t="shared" si="109"/>
        <v>37.671050648000005</v>
      </c>
      <c r="W312" s="460">
        <f t="shared" si="110"/>
        <v>59.745008586999994</v>
      </c>
      <c r="X312" s="476">
        <f t="shared" si="111"/>
        <v>302.08365908399998</v>
      </c>
      <c r="Y312" s="476">
        <f t="shared" si="112"/>
        <v>1011.609654012</v>
      </c>
      <c r="Z312" s="478">
        <f t="shared" si="113"/>
        <v>0</v>
      </c>
      <c r="AA312" s="465">
        <f t="shared" si="114"/>
        <v>1417.6998631609999</v>
      </c>
      <c r="AB312" s="429">
        <f t="shared" si="115"/>
        <v>0.26543715842744803</v>
      </c>
      <c r="AC312" s="454">
        <f t="shared" si="116"/>
        <v>107.48644833762113</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6.8470620400000008</v>
      </c>
      <c r="V313" s="475">
        <f t="shared" si="109"/>
        <v>34.000951239999999</v>
      </c>
      <c r="W313" s="460">
        <f t="shared" si="110"/>
        <v>53.878285196999997</v>
      </c>
      <c r="X313" s="476">
        <f t="shared" si="111"/>
        <v>246.494648928</v>
      </c>
      <c r="Y313" s="476">
        <f t="shared" si="112"/>
        <v>801.95701638000003</v>
      </c>
      <c r="Z313" s="478">
        <f t="shared" si="113"/>
        <v>0</v>
      </c>
      <c r="AA313" s="465">
        <f t="shared" si="114"/>
        <v>1143.177963785</v>
      </c>
      <c r="AB313" s="429">
        <f t="shared" si="115"/>
        <v>0.21403818831398613</v>
      </c>
      <c r="AC313" s="454">
        <f t="shared" si="116"/>
        <v>102.47169241927574</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14.762749749999999</v>
      </c>
      <c r="V314" s="475">
        <f t="shared" si="109"/>
        <v>74.661771590000001</v>
      </c>
      <c r="W314" s="460">
        <f t="shared" si="110"/>
        <v>112.572528871</v>
      </c>
      <c r="X314" s="476">
        <f t="shared" si="111"/>
        <v>540.80603751899991</v>
      </c>
      <c r="Y314" s="476">
        <f t="shared" si="112"/>
        <v>1698.402472192</v>
      </c>
      <c r="Z314" s="478">
        <f t="shared" si="113"/>
        <v>0</v>
      </c>
      <c r="AA314" s="465">
        <f t="shared" si="114"/>
        <v>2441.2055599219998</v>
      </c>
      <c r="AB314" s="429">
        <f t="shared" si="115"/>
        <v>0.45706900578955251</v>
      </c>
      <c r="AC314" s="454">
        <f t="shared" si="116"/>
        <v>102.91378808812736</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10.385220930000001</v>
      </c>
      <c r="V315" s="475">
        <f t="shared" si="109"/>
        <v>54.643692942000001</v>
      </c>
      <c r="W315" s="460">
        <f t="shared" si="110"/>
        <v>87.220967217999998</v>
      </c>
      <c r="X315" s="476">
        <f t="shared" si="111"/>
        <v>437.531656989</v>
      </c>
      <c r="Y315" s="476">
        <f t="shared" si="112"/>
        <v>1317.8147851240001</v>
      </c>
      <c r="Z315" s="478">
        <f t="shared" si="113"/>
        <v>0</v>
      </c>
      <c r="AA315" s="465">
        <f t="shared" si="114"/>
        <v>1907.5963232030001</v>
      </c>
      <c r="AB315" s="429">
        <f t="shared" si="115"/>
        <v>0.3571608918185733</v>
      </c>
      <c r="AC315" s="454">
        <f t="shared" si="116"/>
        <v>103.54551996938793</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13.131737955</v>
      </c>
      <c r="V316" s="475">
        <f t="shared" si="109"/>
        <v>64.052518579999997</v>
      </c>
      <c r="W316" s="460">
        <f t="shared" si="110"/>
        <v>95.105583947</v>
      </c>
      <c r="X316" s="476">
        <f t="shared" si="111"/>
        <v>465.464943828</v>
      </c>
      <c r="Y316" s="476">
        <f t="shared" si="112"/>
        <v>1366.3236484399999</v>
      </c>
      <c r="Z316" s="478">
        <f t="shared" si="113"/>
        <v>0</v>
      </c>
      <c r="AA316" s="465">
        <f t="shared" si="114"/>
        <v>2004.07843275</v>
      </c>
      <c r="AB316" s="429">
        <f t="shared" si="115"/>
        <v>0.37522531974349371</v>
      </c>
      <c r="AC316" s="454">
        <f t="shared" si="116"/>
        <v>100.25488147585457</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10.02331687</v>
      </c>
      <c r="V317" s="475">
        <f t="shared" si="109"/>
        <v>45.744475785999995</v>
      </c>
      <c r="W317" s="460">
        <f t="shared" si="110"/>
        <v>71.568338929999996</v>
      </c>
      <c r="X317" s="476">
        <f t="shared" si="111"/>
        <v>325.31876178599998</v>
      </c>
      <c r="Y317" s="476">
        <f t="shared" si="112"/>
        <v>1019.49523124</v>
      </c>
      <c r="Z317" s="478">
        <f t="shared" si="113"/>
        <v>0</v>
      </c>
      <c r="AA317" s="465">
        <f t="shared" si="114"/>
        <v>1472.1501246119999</v>
      </c>
      <c r="AB317" s="429">
        <f t="shared" si="115"/>
        <v>0.27563192746901327</v>
      </c>
      <c r="AC317" s="454">
        <f t="shared" si="116"/>
        <v>100.15939069538089</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6.9454472849999993</v>
      </c>
      <c r="V318" s="475">
        <f t="shared" si="109"/>
        <v>30.491991672000001</v>
      </c>
      <c r="W318" s="460">
        <f t="shared" si="110"/>
        <v>50.914947808999997</v>
      </c>
      <c r="X318" s="476">
        <f t="shared" si="111"/>
        <v>217.111875559</v>
      </c>
      <c r="Y318" s="476">
        <f t="shared" si="112"/>
        <v>730.02304685600006</v>
      </c>
      <c r="Z318" s="478">
        <f t="shared" si="113"/>
        <v>0</v>
      </c>
      <c r="AA318" s="465">
        <f t="shared" si="114"/>
        <v>1035.487309181</v>
      </c>
      <c r="AB318" s="429">
        <f t="shared" si="115"/>
        <v>0.19387517490750797</v>
      </c>
      <c r="AC318" s="454">
        <f t="shared" si="116"/>
        <v>100.91566247414072</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13.43262865</v>
      </c>
      <c r="V319" s="475">
        <f t="shared" si="109"/>
        <v>66.223338940000005</v>
      </c>
      <c r="W319" s="460">
        <f t="shared" si="110"/>
        <v>111.859070389</v>
      </c>
      <c r="X319" s="476">
        <f t="shared" si="111"/>
        <v>564.34029676199998</v>
      </c>
      <c r="Y319" s="476">
        <f t="shared" si="112"/>
        <v>1724.2608802679999</v>
      </c>
      <c r="Z319" s="478">
        <f t="shared" si="113"/>
        <v>0</v>
      </c>
      <c r="AA319" s="465">
        <f t="shared" si="114"/>
        <v>2480.1162150089999</v>
      </c>
      <c r="AB319" s="429">
        <f t="shared" si="115"/>
        <v>0.46435428103519938</v>
      </c>
      <c r="AC319" s="454">
        <f t="shared" si="116"/>
        <v>105.00547877875238</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14.82902393</v>
      </c>
      <c r="V320" s="475">
        <f t="shared" si="109"/>
        <v>75.486054346000003</v>
      </c>
      <c r="W320" s="460">
        <f t="shared" si="110"/>
        <v>113.90956252500001</v>
      </c>
      <c r="X320" s="476">
        <f t="shared" si="111"/>
        <v>554.60004799900003</v>
      </c>
      <c r="Y320" s="476">
        <f t="shared" si="112"/>
        <v>1730.42394732</v>
      </c>
      <c r="Z320" s="478">
        <f t="shared" si="113"/>
        <v>0</v>
      </c>
      <c r="AA320" s="465">
        <f t="shared" si="114"/>
        <v>2489.2486361199999</v>
      </c>
      <c r="AB320" s="429">
        <f t="shared" si="115"/>
        <v>0.46606415205392249</v>
      </c>
      <c r="AC320" s="454">
        <f t="shared" si="116"/>
        <v>103.22526504829628</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8.4693674100000003</v>
      </c>
      <c r="V321" s="475">
        <f t="shared" si="109"/>
        <v>40.741845059999996</v>
      </c>
      <c r="W321" s="460">
        <f t="shared" si="110"/>
        <v>62.712487332000002</v>
      </c>
      <c r="X321" s="476">
        <f t="shared" si="111"/>
        <v>297.78070129399998</v>
      </c>
      <c r="Y321" s="476">
        <f t="shared" si="112"/>
        <v>955.88240396799995</v>
      </c>
      <c r="Z321" s="478">
        <f t="shared" si="113"/>
        <v>0</v>
      </c>
      <c r="AA321" s="465">
        <f t="shared" si="114"/>
        <v>1365.5868050639999</v>
      </c>
      <c r="AB321" s="429">
        <f t="shared" si="115"/>
        <v>0.25567998596966857</v>
      </c>
      <c r="AC321" s="454">
        <f t="shared" si="116"/>
        <v>102.09206350457347</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7.6541822000000002</v>
      </c>
      <c r="V322" s="475">
        <f t="shared" si="109"/>
        <v>41.545921434</v>
      </c>
      <c r="W322" s="460">
        <f t="shared" si="110"/>
        <v>61.715724762999997</v>
      </c>
      <c r="X322" s="476">
        <f t="shared" si="111"/>
        <v>272.02740442200002</v>
      </c>
      <c r="Y322" s="476">
        <f t="shared" si="112"/>
        <v>920.44958426400001</v>
      </c>
      <c r="Z322" s="478">
        <f t="shared" si="113"/>
        <v>0</v>
      </c>
      <c r="AA322" s="465">
        <f t="shared" si="114"/>
        <v>1303.392817083</v>
      </c>
      <c r="AB322" s="429">
        <f t="shared" si="115"/>
        <v>0.24403535238401047</v>
      </c>
      <c r="AC322" s="454">
        <f t="shared" si="116"/>
        <v>102.14846697893746</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9.7871275250000007</v>
      </c>
      <c r="V323" s="475">
        <f t="shared" si="109"/>
        <v>47.669595626000003</v>
      </c>
      <c r="W323" s="460">
        <f t="shared" si="110"/>
        <v>79.677120236999997</v>
      </c>
      <c r="X323" s="476">
        <f t="shared" si="111"/>
        <v>407.05033671300004</v>
      </c>
      <c r="Y323" s="476">
        <f t="shared" si="112"/>
        <v>1239.0553657840001</v>
      </c>
      <c r="Z323" s="478">
        <f t="shared" si="113"/>
        <v>0</v>
      </c>
      <c r="AA323" s="465">
        <f t="shared" si="114"/>
        <v>1783.2395458850001</v>
      </c>
      <c r="AB323" s="429">
        <f t="shared" si="115"/>
        <v>0.33387746599606816</v>
      </c>
      <c r="AC323" s="454">
        <f t="shared" si="116"/>
        <v>104.43981794205814</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6.5331199849999999</v>
      </c>
      <c r="V324" s="475">
        <f t="shared" si="109"/>
        <v>29.127304654</v>
      </c>
      <c r="W324" s="460">
        <f t="shared" si="110"/>
        <v>49.683688900999996</v>
      </c>
      <c r="X324" s="476">
        <f t="shared" si="111"/>
        <v>216.23800967699998</v>
      </c>
      <c r="Y324" s="476">
        <f t="shared" si="112"/>
        <v>762.82495737200009</v>
      </c>
      <c r="Z324" s="478">
        <f t="shared" si="113"/>
        <v>0</v>
      </c>
      <c r="AA324" s="465">
        <f t="shared" si="114"/>
        <v>1064.4070805890001</v>
      </c>
      <c r="AB324" s="429">
        <f t="shared" si="115"/>
        <v>0.19928984845328593</v>
      </c>
      <c r="AC324" s="454">
        <f t="shared" si="116"/>
        <v>103.97789561085172</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7.5667267900000006</v>
      </c>
      <c r="V326" s="529">
        <f t="shared" si="109"/>
        <v>36.066605283999998</v>
      </c>
      <c r="W326" s="530">
        <f t="shared" si="110"/>
        <v>57.189323774000002</v>
      </c>
      <c r="X326" s="529">
        <f t="shared" si="111"/>
        <v>289.01930174199998</v>
      </c>
      <c r="Y326" s="529">
        <f t="shared" si="112"/>
        <v>894.14165647599998</v>
      </c>
      <c r="Z326" s="530">
        <f t="shared" si="113"/>
        <v>0</v>
      </c>
      <c r="AA326" s="531">
        <f t="shared" si="114"/>
        <v>1283.983614066</v>
      </c>
      <c r="AB326" s="532">
        <f t="shared" si="115"/>
        <v>0.24040135069574986</v>
      </c>
      <c r="AC326" s="533">
        <f t="shared" si="116"/>
        <v>103.55930248735454</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12.333895804999999</v>
      </c>
      <c r="V327" s="475">
        <f t="shared" si="109"/>
        <v>65.106291396000003</v>
      </c>
      <c r="W327" s="460">
        <f t="shared" si="110"/>
        <v>90.184320544999991</v>
      </c>
      <c r="X327" s="476">
        <f t="shared" si="111"/>
        <v>462.08203878899997</v>
      </c>
      <c r="Y327" s="476">
        <f t="shared" si="112"/>
        <v>1338.1472268520001</v>
      </c>
      <c r="Z327" s="478">
        <f t="shared" si="113"/>
        <v>0</v>
      </c>
      <c r="AA327" s="465">
        <f t="shared" si="114"/>
        <v>1967.853773387</v>
      </c>
      <c r="AB327" s="429">
        <f t="shared" si="115"/>
        <v>0.36844294577551023</v>
      </c>
      <c r="AC327" s="454">
        <f t="shared" si="116"/>
        <v>100.67209234523824</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6.1164039300000006</v>
      </c>
      <c r="V328" s="475">
        <f t="shared" si="109"/>
        <v>33.751439562000002</v>
      </c>
      <c r="W328" s="460">
        <f t="shared" si="110"/>
        <v>49.339999026999998</v>
      </c>
      <c r="X328" s="476">
        <f t="shared" si="111"/>
        <v>242.20108509900001</v>
      </c>
      <c r="Y328" s="476">
        <f t="shared" si="112"/>
        <v>709.27845529199999</v>
      </c>
      <c r="Z328" s="478">
        <f t="shared" si="113"/>
        <v>0</v>
      </c>
      <c r="AA328" s="465">
        <f t="shared" si="114"/>
        <v>1040.68738291</v>
      </c>
      <c r="AB328" s="429">
        <f t="shared" si="115"/>
        <v>0.19484878916120577</v>
      </c>
      <c r="AC328" s="454">
        <f t="shared" si="116"/>
        <v>100.40341455153961</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9.0018423250000001</v>
      </c>
      <c r="V329" s="475">
        <f t="shared" ref="V329:V392" si="130">IFERROR(V$5*I329,"")</f>
        <v>49.870243980000005</v>
      </c>
      <c r="W329" s="460">
        <f t="shared" ref="W329:W392" si="131">IFERROR(W$5*K329,"")</f>
        <v>71.203872442999995</v>
      </c>
      <c r="X329" s="476">
        <f t="shared" ref="X329:X392" si="132">IFERROR(X$5*M329,"")</f>
        <v>344.674397543</v>
      </c>
      <c r="Y329" s="476">
        <f t="shared" ref="Y329:Y392" si="133">IFERROR(Y$5*O329,"")</f>
        <v>1019.94762334</v>
      </c>
      <c r="Z329" s="478">
        <f t="shared" ref="Z329:Z392" si="134">IFERROR(Z$5*Q329,"")</f>
        <v>0</v>
      </c>
      <c r="AA329" s="465">
        <f t="shared" ref="AA329:AA392" si="135">IFERROR(SUM(U329:Z329),"")</f>
        <v>1494.697979631</v>
      </c>
      <c r="AB329" s="429">
        <f t="shared" ref="AB329:AB392" si="136">IF(OR(AA329="", AA329=0), "", AA329/$AA$5)</f>
        <v>0.27985358165718027</v>
      </c>
      <c r="AC329" s="454">
        <f t="shared" ref="AC329:AC392" si="137">IF(OR(AB329="", AB329=0), "", IF(AN329&gt;0, AB329/AN329*100, ""))</f>
        <v>100.5480965265637</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18.504252480000002</v>
      </c>
      <c r="V330" s="475">
        <f t="shared" si="130"/>
        <v>91.203969478000005</v>
      </c>
      <c r="W330" s="460">
        <f t="shared" si="131"/>
        <v>131.93540898999998</v>
      </c>
      <c r="X330" s="476">
        <f t="shared" si="132"/>
        <v>666.39066997499992</v>
      </c>
      <c r="Y330" s="476">
        <f t="shared" si="133"/>
        <v>1927.1218483760001</v>
      </c>
      <c r="Z330" s="478">
        <f t="shared" si="134"/>
        <v>0</v>
      </c>
      <c r="AA330" s="465">
        <f t="shared" si="135"/>
        <v>2835.1561492989999</v>
      </c>
      <c r="AB330" s="429">
        <f t="shared" si="136"/>
        <v>0.53082871172046431</v>
      </c>
      <c r="AC330" s="454">
        <f t="shared" si="137"/>
        <v>100.59353449152506</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14.988191785</v>
      </c>
      <c r="V331" s="475">
        <f t="shared" si="130"/>
        <v>81.584862827999999</v>
      </c>
      <c r="W331" s="460">
        <f t="shared" si="131"/>
        <v>127.86870672399999</v>
      </c>
      <c r="X331" s="476">
        <f t="shared" si="132"/>
        <v>642.37599306799996</v>
      </c>
      <c r="Y331" s="476">
        <f t="shared" si="133"/>
        <v>1962.1321927840002</v>
      </c>
      <c r="Z331" s="478">
        <f t="shared" si="134"/>
        <v>0</v>
      </c>
      <c r="AA331" s="465">
        <f t="shared" si="135"/>
        <v>2828.9499471890003</v>
      </c>
      <c r="AB331" s="429">
        <f t="shared" si="136"/>
        <v>0.52966671918910324</v>
      </c>
      <c r="AC331" s="454">
        <f t="shared" si="137"/>
        <v>104.39112364997109</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16.803568179999999</v>
      </c>
      <c r="V332" s="475">
        <f t="shared" si="130"/>
        <v>84.785014111999999</v>
      </c>
      <c r="W332" s="460">
        <f t="shared" si="131"/>
        <v>121.19035225</v>
      </c>
      <c r="X332" s="476">
        <f t="shared" si="132"/>
        <v>594.06214878200001</v>
      </c>
      <c r="Y332" s="476">
        <f t="shared" si="133"/>
        <v>1739.5348304880001</v>
      </c>
      <c r="Z332" s="478">
        <f t="shared" si="134"/>
        <v>0</v>
      </c>
      <c r="AA332" s="465">
        <f t="shared" si="135"/>
        <v>2556.3759138120004</v>
      </c>
      <c r="AB332" s="429">
        <f t="shared" si="136"/>
        <v>0.47863244969331592</v>
      </c>
      <c r="AC332" s="454">
        <f t="shared" si="137"/>
        <v>99.939634388995231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12.700360155</v>
      </c>
      <c r="V333" s="475">
        <f t="shared" si="130"/>
        <v>63.201081924</v>
      </c>
      <c r="W333" s="460">
        <f t="shared" si="131"/>
        <v>89.830751274000008</v>
      </c>
      <c r="X333" s="476">
        <f t="shared" si="132"/>
        <v>418.73542392000002</v>
      </c>
      <c r="Y333" s="476">
        <f t="shared" si="133"/>
        <v>1279.6443778320001</v>
      </c>
      <c r="Z333" s="478">
        <f t="shared" si="134"/>
        <v>0</v>
      </c>
      <c r="AA333" s="465">
        <f t="shared" si="135"/>
        <v>1864.1119951050002</v>
      </c>
      <c r="AB333" s="429">
        <f t="shared" si="136"/>
        <v>0.34901928386163644</v>
      </c>
      <c r="AC333" s="454">
        <f t="shared" si="137"/>
        <v>99.556376275005462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10.129124774999999</v>
      </c>
      <c r="V334" s="475">
        <f t="shared" si="130"/>
        <v>48.259770646</v>
      </c>
      <c r="W334" s="460">
        <f t="shared" si="131"/>
        <v>73.219101944999991</v>
      </c>
      <c r="X334" s="476">
        <f t="shared" si="132"/>
        <v>353.87537752899999</v>
      </c>
      <c r="Y334" s="476">
        <f t="shared" si="133"/>
        <v>1050.2164156040001</v>
      </c>
      <c r="Z334" s="478">
        <f t="shared" si="134"/>
        <v>0</v>
      </c>
      <c r="AA334" s="465">
        <f t="shared" si="135"/>
        <v>1535.6997904990001</v>
      </c>
      <c r="AB334" s="429">
        <f t="shared" si="136"/>
        <v>0.28753038578899082</v>
      </c>
      <c r="AC334" s="454">
        <f t="shared" si="137"/>
        <v>100.48898120514689</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18.338693835000001</v>
      </c>
      <c r="V335" s="475">
        <f t="shared" si="130"/>
        <v>97.107974581999997</v>
      </c>
      <c r="W335" s="460">
        <f t="shared" si="131"/>
        <v>151.202595148</v>
      </c>
      <c r="X335" s="476">
        <f t="shared" si="132"/>
        <v>774.93733263199999</v>
      </c>
      <c r="Y335" s="476">
        <f t="shared" si="133"/>
        <v>2352.5501682720001</v>
      </c>
      <c r="Z335" s="478">
        <f t="shared" si="134"/>
        <v>0</v>
      </c>
      <c r="AA335" s="465">
        <f t="shared" si="135"/>
        <v>3394.1367644689999</v>
      </c>
      <c r="AB335" s="429">
        <f t="shared" si="136"/>
        <v>0.63548713058771766</v>
      </c>
      <c r="AC335" s="454">
        <f t="shared" si="137"/>
        <v>104.43888770617164</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18.144536445</v>
      </c>
      <c r="V336" s="475">
        <f t="shared" si="130"/>
        <v>90.90915591000001</v>
      </c>
      <c r="W336" s="460">
        <f t="shared" si="131"/>
        <v>132.12944885799999</v>
      </c>
      <c r="X336" s="476">
        <f t="shared" si="132"/>
        <v>638.23214541300001</v>
      </c>
      <c r="Y336" s="476">
        <f t="shared" si="133"/>
        <v>1868.3688385080002</v>
      </c>
      <c r="Z336" s="478">
        <f t="shared" si="134"/>
        <v>0</v>
      </c>
      <c r="AA336" s="465">
        <f t="shared" si="135"/>
        <v>2747.7841251340001</v>
      </c>
      <c r="AB336" s="429">
        <f t="shared" si="136"/>
        <v>0.51446997287661489</v>
      </c>
      <c r="AC336" s="454">
        <f t="shared" si="137"/>
        <v>100.13696154509606</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9.6101709900000003</v>
      </c>
      <c r="V337" s="475">
        <f t="shared" si="130"/>
        <v>43.718481566000001</v>
      </c>
      <c r="W337" s="460">
        <f t="shared" si="131"/>
        <v>67.954862382000002</v>
      </c>
      <c r="X337" s="476">
        <f t="shared" si="132"/>
        <v>325.95438761499997</v>
      </c>
      <c r="Y337" s="476">
        <f t="shared" si="133"/>
        <v>1040.0625492520001</v>
      </c>
      <c r="Z337" s="478">
        <f t="shared" si="134"/>
        <v>0</v>
      </c>
      <c r="AA337" s="465">
        <f t="shared" si="135"/>
        <v>1487.300451805</v>
      </c>
      <c r="AB337" s="429">
        <f t="shared" si="136"/>
        <v>0.27846853619266054</v>
      </c>
      <c r="AC337" s="454">
        <f t="shared" si="137"/>
        <v>102.06715660456163</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11.384145499999999</v>
      </c>
      <c r="V338" s="475">
        <f t="shared" si="130"/>
        <v>63.859534539999999</v>
      </c>
      <c r="W338" s="460">
        <f t="shared" si="131"/>
        <v>94.906463838999997</v>
      </c>
      <c r="X338" s="476">
        <f t="shared" si="132"/>
        <v>470.10169290900001</v>
      </c>
      <c r="Y338" s="476">
        <f t="shared" si="133"/>
        <v>1420.9439623199999</v>
      </c>
      <c r="Z338" s="478">
        <f t="shared" si="134"/>
        <v>0</v>
      </c>
      <c r="AA338" s="465">
        <f t="shared" si="135"/>
        <v>2061.1957991079998</v>
      </c>
      <c r="AB338" s="429">
        <f t="shared" si="136"/>
        <v>0.38591945311889159</v>
      </c>
      <c r="AC338" s="454">
        <f t="shared" si="137"/>
        <v>102.64608027416864</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14.922210975</v>
      </c>
      <c r="V339" s="475">
        <f t="shared" si="130"/>
        <v>74.36372981400001</v>
      </c>
      <c r="W339" s="460">
        <f t="shared" si="131"/>
        <v>119.924659789</v>
      </c>
      <c r="X339" s="476">
        <f t="shared" si="132"/>
        <v>604.02601220100007</v>
      </c>
      <c r="Y339" s="476">
        <f t="shared" si="133"/>
        <v>1796.8443698800002</v>
      </c>
      <c r="Z339" s="478">
        <f t="shared" si="134"/>
        <v>0</v>
      </c>
      <c r="AA339" s="465">
        <f t="shared" si="135"/>
        <v>2610.0809826590003</v>
      </c>
      <c r="AB339" s="429">
        <f t="shared" si="136"/>
        <v>0.48868769568601389</v>
      </c>
      <c r="AC339" s="454">
        <f t="shared" si="137"/>
        <v>103.19129816819085</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8.6193577399999999</v>
      </c>
      <c r="V340" s="475">
        <f t="shared" si="130"/>
        <v>42.498284802000001</v>
      </c>
      <c r="W340" s="460">
        <f t="shared" si="131"/>
        <v>64.349499291000001</v>
      </c>
      <c r="X340" s="476">
        <f t="shared" si="132"/>
        <v>303.18496151900001</v>
      </c>
      <c r="Y340" s="476">
        <f t="shared" si="133"/>
        <v>949.574780476</v>
      </c>
      <c r="Z340" s="478">
        <f t="shared" si="134"/>
        <v>0</v>
      </c>
      <c r="AA340" s="465">
        <f t="shared" si="135"/>
        <v>1368.2268838280002</v>
      </c>
      <c r="AB340" s="429">
        <f t="shared" si="136"/>
        <v>0.2561742901756226</v>
      </c>
      <c r="AC340" s="454">
        <f t="shared" si="137"/>
        <v>101.4974259501528</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21.0230979</v>
      </c>
      <c r="V342" s="475">
        <f t="shared" si="130"/>
        <v>106.91746932</v>
      </c>
      <c r="W342" s="460">
        <f t="shared" si="131"/>
        <v>151.83535168999998</v>
      </c>
      <c r="X342" s="476">
        <f t="shared" si="132"/>
        <v>763.43878373999996</v>
      </c>
      <c r="Y342" s="476">
        <f t="shared" si="133"/>
        <v>2221.5304928280002</v>
      </c>
      <c r="Z342" s="478">
        <f t="shared" si="134"/>
        <v>0</v>
      </c>
      <c r="AA342" s="465">
        <f t="shared" si="135"/>
        <v>3264.7451954779999</v>
      </c>
      <c r="AB342" s="429">
        <f t="shared" si="136"/>
        <v>0.61126103641228235</v>
      </c>
      <c r="AC342" s="454">
        <f t="shared" si="137"/>
        <v>101.21818993875267</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19.636238510000002</v>
      </c>
      <c r="V343" s="475">
        <f t="shared" si="130"/>
        <v>98.216714510000003</v>
      </c>
      <c r="W343" s="460">
        <f t="shared" si="131"/>
        <v>142.93651690999999</v>
      </c>
      <c r="X343" s="476">
        <f t="shared" si="132"/>
        <v>713.07597560600004</v>
      </c>
      <c r="Y343" s="476">
        <f t="shared" si="133"/>
        <v>2035.7630696680001</v>
      </c>
      <c r="Z343" s="478">
        <f t="shared" si="134"/>
        <v>0</v>
      </c>
      <c r="AA343" s="465">
        <f t="shared" si="135"/>
        <v>3009.628515204</v>
      </c>
      <c r="AB343" s="429">
        <f t="shared" si="136"/>
        <v>0.56349532207526676</v>
      </c>
      <c r="AC343" s="454">
        <f t="shared" si="137"/>
        <v>100.47278601767098</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7.98219849</v>
      </c>
      <c r="V344" s="475">
        <f t="shared" si="130"/>
        <v>33.486642668000002</v>
      </c>
      <c r="W344" s="460">
        <f t="shared" si="131"/>
        <v>57.358377361999999</v>
      </c>
      <c r="X344" s="476">
        <f t="shared" si="132"/>
        <v>299.59389082900003</v>
      </c>
      <c r="Y344" s="476">
        <f t="shared" si="133"/>
        <v>921.28598977199999</v>
      </c>
      <c r="Z344" s="478">
        <f t="shared" si="134"/>
        <v>0</v>
      </c>
      <c r="AA344" s="465">
        <f t="shared" si="135"/>
        <v>1319.7070991210001</v>
      </c>
      <c r="AB344" s="429">
        <f t="shared" si="136"/>
        <v>0.24708988936921925</v>
      </c>
      <c r="AC344" s="454">
        <f t="shared" si="137"/>
        <v>105.27468305047371</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3.65544242</v>
      </c>
      <c r="V345" s="475">
        <f t="shared" si="130"/>
        <v>17.826499571999999</v>
      </c>
      <c r="W345" s="460">
        <f t="shared" si="131"/>
        <v>27.305577804999999</v>
      </c>
      <c r="X345" s="476">
        <f t="shared" si="132"/>
        <v>119.79106620200001</v>
      </c>
      <c r="Y345" s="476">
        <f t="shared" si="133"/>
        <v>322.398195036</v>
      </c>
      <c r="Z345" s="478">
        <f t="shared" si="134"/>
        <v>0</v>
      </c>
      <c r="AA345" s="465">
        <f t="shared" si="135"/>
        <v>490.97678103500004</v>
      </c>
      <c r="AB345" s="429">
        <f t="shared" si="136"/>
        <v>9.1926002815015923E-2</v>
      </c>
      <c r="AC345" s="454">
        <f t="shared" si="137"/>
        <v>94.759263656487931</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2.4281118049999999</v>
      </c>
      <c r="V346" s="475">
        <f t="shared" si="130"/>
        <v>11.414137682</v>
      </c>
      <c r="W346" s="460">
        <f t="shared" si="131"/>
        <v>17.928742282000002</v>
      </c>
      <c r="X346" s="476">
        <f t="shared" si="132"/>
        <v>102.28394742499999</v>
      </c>
      <c r="Y346" s="476">
        <f t="shared" si="133"/>
        <v>324.43759412000003</v>
      </c>
      <c r="Z346" s="478">
        <f t="shared" si="134"/>
        <v>0</v>
      </c>
      <c r="AA346" s="465">
        <f t="shared" si="135"/>
        <v>458.49253331400001</v>
      </c>
      <c r="AB346" s="429">
        <f t="shared" si="136"/>
        <v>8.5843949319228605E-2</v>
      </c>
      <c r="AC346" s="454">
        <f t="shared" si="137"/>
        <v>108.17433526765537</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2.6920916749999999</v>
      </c>
      <c r="V347" s="475">
        <f t="shared" si="130"/>
        <v>12.85762886</v>
      </c>
      <c r="W347" s="460">
        <f t="shared" si="131"/>
        <v>19.459976964999999</v>
      </c>
      <c r="X347" s="476">
        <f t="shared" si="132"/>
        <v>97.761386254999991</v>
      </c>
      <c r="Y347" s="476">
        <f t="shared" si="133"/>
        <v>277.20852561999999</v>
      </c>
      <c r="Z347" s="478">
        <f t="shared" si="134"/>
        <v>0</v>
      </c>
      <c r="AA347" s="465">
        <f t="shared" si="135"/>
        <v>409.979609375</v>
      </c>
      <c r="AB347" s="429">
        <f t="shared" si="136"/>
        <v>7.676083306028833E-2</v>
      </c>
      <c r="AC347" s="454">
        <f t="shared" si="137"/>
        <v>99.627800461162906</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1.7390439850000001</v>
      </c>
      <c r="V348" s="475">
        <f t="shared" si="130"/>
        <v>8.0608109900000002</v>
      </c>
      <c r="W348" s="460">
        <f t="shared" si="131"/>
        <v>10.559006359</v>
      </c>
      <c r="X348" s="476">
        <f t="shared" si="132"/>
        <v>57.557813305000003</v>
      </c>
      <c r="Y348" s="476">
        <f t="shared" si="133"/>
        <v>163.20877982000002</v>
      </c>
      <c r="Z348" s="478">
        <f t="shared" si="134"/>
        <v>0</v>
      </c>
      <c r="AA348" s="465">
        <f t="shared" si="135"/>
        <v>241.12545445900003</v>
      </c>
      <c r="AB348" s="429">
        <f t="shared" si="136"/>
        <v>4.5146125156150539E-2</v>
      </c>
      <c r="AC348" s="454">
        <f t="shared" si="137"/>
        <v>99.288915652843357</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0.79742782000000001</v>
      </c>
      <c r="V349" s="475">
        <f t="shared" si="130"/>
        <v>4.8092862360000002</v>
      </c>
      <c r="W349" s="460">
        <f t="shared" si="131"/>
        <v>6.8356708859999999</v>
      </c>
      <c r="X349" s="476">
        <f t="shared" si="132"/>
        <v>34.340465201999997</v>
      </c>
      <c r="Y349" s="476">
        <f t="shared" si="133"/>
        <v>97.374537047999993</v>
      </c>
      <c r="Z349" s="478">
        <f t="shared" si="134"/>
        <v>0</v>
      </c>
      <c r="AA349" s="465">
        <f t="shared" si="135"/>
        <v>144.15738719199999</v>
      </c>
      <c r="AB349" s="429">
        <f t="shared" si="136"/>
        <v>2.6990710951507207E-2</v>
      </c>
      <c r="AC349" s="454">
        <f t="shared" si="137"/>
        <v>99.409239569045226</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11.26705181</v>
      </c>
      <c r="V350" s="475">
        <f t="shared" si="130"/>
        <v>55.089870056000002</v>
      </c>
      <c r="W350" s="460">
        <f t="shared" si="131"/>
        <v>75.188567035999995</v>
      </c>
      <c r="X350" s="476">
        <f t="shared" si="132"/>
        <v>374.012182596</v>
      </c>
      <c r="Y350" s="476">
        <f t="shared" si="133"/>
        <v>1073.0840911319999</v>
      </c>
      <c r="Z350" s="478">
        <f t="shared" si="134"/>
        <v>0</v>
      </c>
      <c r="AA350" s="465">
        <f t="shared" si="135"/>
        <v>1588.6417626299999</v>
      </c>
      <c r="AB350" s="429">
        <f t="shared" si="136"/>
        <v>0.29744275653061225</v>
      </c>
      <c r="AC350" s="454">
        <f t="shared" si="137"/>
        <v>99.344225679728737</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1.9486800900000001</v>
      </c>
      <c r="V351" s="475">
        <f t="shared" si="130"/>
        <v>9.0699415840000004</v>
      </c>
      <c r="W351" s="460">
        <f t="shared" si="131"/>
        <v>12.314413462999999</v>
      </c>
      <c r="X351" s="476">
        <f t="shared" si="132"/>
        <v>67.048728726999997</v>
      </c>
      <c r="Y351" s="476">
        <f t="shared" si="133"/>
        <v>223.02451198</v>
      </c>
      <c r="Z351" s="478">
        <f t="shared" si="134"/>
        <v>0</v>
      </c>
      <c r="AA351" s="465">
        <f t="shared" si="135"/>
        <v>313.40627584399999</v>
      </c>
      <c r="AB351" s="429">
        <f t="shared" si="136"/>
        <v>5.8679325190788244E-2</v>
      </c>
      <c r="AC351" s="454">
        <f t="shared" si="137"/>
        <v>104.60168820092723</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14.297189269999999</v>
      </c>
      <c r="V352" s="475">
        <f t="shared" si="130"/>
        <v>70.855920304000009</v>
      </c>
      <c r="W352" s="460">
        <f t="shared" si="131"/>
        <v>101.247509605</v>
      </c>
      <c r="X352" s="476">
        <f t="shared" si="132"/>
        <v>494.14868499100004</v>
      </c>
      <c r="Y352" s="476">
        <f t="shared" si="133"/>
        <v>1434.633352672</v>
      </c>
      <c r="Z352" s="478">
        <f t="shared" si="134"/>
        <v>0</v>
      </c>
      <c r="AA352" s="465">
        <f t="shared" si="135"/>
        <v>2115.1826568420001</v>
      </c>
      <c r="AB352" s="429">
        <f t="shared" si="136"/>
        <v>0.39602745868601386</v>
      </c>
      <c r="AC352" s="454">
        <f t="shared" si="137"/>
        <v>99.835787286353323</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1.94508097</v>
      </c>
      <c r="V353" s="475">
        <f t="shared" si="130"/>
        <v>8.8548590219999994</v>
      </c>
      <c r="W353" s="460">
        <f t="shared" si="131"/>
        <v>12.169780953</v>
      </c>
      <c r="X353" s="476">
        <f t="shared" si="132"/>
        <v>63.227673128999996</v>
      </c>
      <c r="Y353" s="476">
        <f t="shared" si="133"/>
        <v>179.28602199599999</v>
      </c>
      <c r="Z353" s="478">
        <f t="shared" si="134"/>
        <v>0</v>
      </c>
      <c r="AA353" s="465">
        <f t="shared" si="135"/>
        <v>265.48341606999998</v>
      </c>
      <c r="AB353" s="429">
        <f t="shared" si="136"/>
        <v>4.9706687150346374E-2</v>
      </c>
      <c r="AC353" s="454">
        <f t="shared" si="137"/>
        <v>99.306921151734429</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1.4025519900000001</v>
      </c>
      <c r="V354" s="475">
        <f t="shared" si="130"/>
        <v>7.4843410800000001</v>
      </c>
      <c r="W354" s="460">
        <f t="shared" si="131"/>
        <v>10.138447242</v>
      </c>
      <c r="X354" s="476">
        <f t="shared" si="132"/>
        <v>44.976097877000001</v>
      </c>
      <c r="Y354" s="476">
        <f t="shared" si="133"/>
        <v>140.14458177600002</v>
      </c>
      <c r="Z354" s="478">
        <f t="shared" si="134"/>
        <v>0</v>
      </c>
      <c r="AA354" s="465">
        <f t="shared" si="135"/>
        <v>204.14601996500002</v>
      </c>
      <c r="AB354" s="429">
        <f t="shared" si="136"/>
        <v>3.8222433994570308E-2</v>
      </c>
      <c r="AC354" s="454">
        <f t="shared" si="137"/>
        <v>97.666441270558479</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8.7153968299999995</v>
      </c>
      <c r="V355" s="475">
        <f t="shared" si="130"/>
        <v>41.715578751999999</v>
      </c>
      <c r="W355" s="460">
        <f t="shared" si="131"/>
        <v>67.080390651999991</v>
      </c>
      <c r="X355" s="476">
        <f t="shared" si="132"/>
        <v>339.23709894399997</v>
      </c>
      <c r="Y355" s="476">
        <f t="shared" si="133"/>
        <v>967.46092070800012</v>
      </c>
      <c r="Z355" s="478">
        <f t="shared" si="134"/>
        <v>0</v>
      </c>
      <c r="AA355" s="465">
        <f t="shared" si="135"/>
        <v>1424.2093858860001</v>
      </c>
      <c r="AB355" s="429">
        <f t="shared" si="136"/>
        <v>0.26665594193709047</v>
      </c>
      <c r="AC355" s="454">
        <f t="shared" si="137"/>
        <v>101.30279566792694</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3.56181035</v>
      </c>
      <c r="V356" s="475">
        <f t="shared" si="130"/>
        <v>19.475974663999999</v>
      </c>
      <c r="W356" s="460">
        <f t="shared" si="131"/>
        <v>29.235362882</v>
      </c>
      <c r="X356" s="476">
        <f t="shared" si="132"/>
        <v>164.60788871400001</v>
      </c>
      <c r="Y356" s="476">
        <f t="shared" si="133"/>
        <v>479.04828591200004</v>
      </c>
      <c r="Z356" s="478">
        <f t="shared" si="134"/>
        <v>0</v>
      </c>
      <c r="AA356" s="465">
        <f t="shared" si="135"/>
        <v>695.92932252200012</v>
      </c>
      <c r="AB356" s="429">
        <f t="shared" si="136"/>
        <v>0.13029944252424641</v>
      </c>
      <c r="AC356" s="454">
        <f t="shared" si="137"/>
        <v>105.47074856150121</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0.39555963999999999</v>
      </c>
      <c r="V357" s="475">
        <f t="shared" si="130"/>
        <v>2.0117033119999999</v>
      </c>
      <c r="W357" s="460">
        <f t="shared" si="131"/>
        <v>2.859331112</v>
      </c>
      <c r="X357" s="476">
        <f t="shared" si="132"/>
        <v>11.853853129000001</v>
      </c>
      <c r="Y357" s="476">
        <f t="shared" si="133"/>
        <v>41.761238276</v>
      </c>
      <c r="Z357" s="478">
        <f t="shared" si="134"/>
        <v>0</v>
      </c>
      <c r="AA357" s="465">
        <f t="shared" si="135"/>
        <v>58.881685469000004</v>
      </c>
      <c r="AB357" s="429">
        <f t="shared" si="136"/>
        <v>1.102446835218124E-2</v>
      </c>
      <c r="AC357" s="454">
        <f t="shared" si="137"/>
        <v>100.67857577291899</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1.9459290550000001</v>
      </c>
      <c r="V358" s="475">
        <f t="shared" si="130"/>
        <v>6.6803198859999995</v>
      </c>
      <c r="W358" s="460">
        <f t="shared" si="131"/>
        <v>12.057550912</v>
      </c>
      <c r="X358" s="476">
        <f t="shared" si="132"/>
        <v>61.140679689999999</v>
      </c>
      <c r="Y358" s="476">
        <f t="shared" si="133"/>
        <v>173.36822155999999</v>
      </c>
      <c r="Z358" s="478">
        <f t="shared" si="134"/>
        <v>0</v>
      </c>
      <c r="AA358" s="465">
        <f t="shared" si="135"/>
        <v>255.19270110299999</v>
      </c>
      <c r="AB358" s="429">
        <f t="shared" si="136"/>
        <v>4.7779947781876053E-2</v>
      </c>
      <c r="AC358" s="454">
        <f t="shared" si="137"/>
        <v>99.639872359743791</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1.33365281</v>
      </c>
      <c r="V359" s="475">
        <f t="shared" si="130"/>
        <v>5.7743968959999998</v>
      </c>
      <c r="W359" s="460">
        <f t="shared" si="131"/>
        <v>9.5160057630000008</v>
      </c>
      <c r="X359" s="476">
        <f t="shared" si="132"/>
        <v>41.783807250000002</v>
      </c>
      <c r="Y359" s="476">
        <f t="shared" si="133"/>
        <v>139.681514628</v>
      </c>
      <c r="Z359" s="478">
        <f t="shared" si="134"/>
        <v>0</v>
      </c>
      <c r="AA359" s="465">
        <f t="shared" si="135"/>
        <v>198.08937734700001</v>
      </c>
      <c r="AB359" s="429">
        <f t="shared" si="136"/>
        <v>3.7088443614866129E-2</v>
      </c>
      <c r="AC359" s="454">
        <f t="shared" si="137"/>
        <v>100.86952732244356</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1.5431663449999999</v>
      </c>
      <c r="V360" s="475">
        <f t="shared" si="130"/>
        <v>10.001635592</v>
      </c>
      <c r="W360" s="460">
        <f t="shared" si="131"/>
        <v>14.614055192</v>
      </c>
      <c r="X360" s="476">
        <f t="shared" si="132"/>
        <v>75.126411622999996</v>
      </c>
      <c r="Y360" s="476">
        <f t="shared" si="133"/>
        <v>224.85763972800001</v>
      </c>
      <c r="Z360" s="478">
        <f t="shared" si="134"/>
        <v>0</v>
      </c>
      <c r="AA360" s="465">
        <f t="shared" si="135"/>
        <v>326.14290848000002</v>
      </c>
      <c r="AB360" s="429">
        <f t="shared" si="136"/>
        <v>6.1064015817262687E-2</v>
      </c>
      <c r="AC360" s="454">
        <f t="shared" si="137"/>
        <v>103.18328810420343</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6.2861883350000003</v>
      </c>
      <c r="V361" s="475">
        <f t="shared" si="130"/>
        <v>32.523650564</v>
      </c>
      <c r="W361" s="460">
        <f t="shared" si="131"/>
        <v>41.450185424999994</v>
      </c>
      <c r="X361" s="476">
        <f t="shared" si="132"/>
        <v>195.49810112899999</v>
      </c>
      <c r="Y361" s="476">
        <f t="shared" si="133"/>
        <v>492.71421062000002</v>
      </c>
      <c r="Z361" s="478">
        <f t="shared" si="134"/>
        <v>0</v>
      </c>
      <c r="AA361" s="465">
        <f t="shared" si="135"/>
        <v>768.47233607299995</v>
      </c>
      <c r="AB361" s="429">
        <f t="shared" si="136"/>
        <v>0.14388173302246771</v>
      </c>
      <c r="AC361" s="454">
        <f t="shared" si="137"/>
        <v>92.59792629587497</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1.9890913700000001</v>
      </c>
      <c r="V362" s="475">
        <f t="shared" si="130"/>
        <v>9.8160796700000006</v>
      </c>
      <c r="W362" s="460">
        <f t="shared" si="131"/>
        <v>13.861622565999999</v>
      </c>
      <c r="X362" s="476">
        <f t="shared" si="132"/>
        <v>72.037064369999996</v>
      </c>
      <c r="Y362" s="476">
        <f t="shared" si="133"/>
        <v>204.819579928</v>
      </c>
      <c r="Z362" s="478">
        <f t="shared" si="134"/>
        <v>0</v>
      </c>
      <c r="AA362" s="465">
        <f t="shared" si="135"/>
        <v>302.52343790399999</v>
      </c>
      <c r="AB362" s="429">
        <f t="shared" si="136"/>
        <v>5.6641722131436062E-2</v>
      </c>
      <c r="AC362" s="454">
        <f t="shared" si="137"/>
        <v>99.500128747583773</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1.7640471099999999</v>
      </c>
      <c r="V363" s="475">
        <f t="shared" si="130"/>
        <v>7.4586932379999995</v>
      </c>
      <c r="W363" s="460">
        <f t="shared" si="131"/>
        <v>11.127925688000001</v>
      </c>
      <c r="X363" s="476">
        <f t="shared" si="132"/>
        <v>54.795780327000003</v>
      </c>
      <c r="Y363" s="476">
        <f t="shared" si="133"/>
        <v>158.517961184</v>
      </c>
      <c r="Z363" s="478">
        <f t="shared" si="134"/>
        <v>0</v>
      </c>
      <c r="AA363" s="465">
        <f t="shared" si="135"/>
        <v>233.664407547</v>
      </c>
      <c r="AB363" s="429">
        <f t="shared" si="136"/>
        <v>4.3749186958809208E-2</v>
      </c>
      <c r="AC363" s="454">
        <f t="shared" si="137"/>
        <v>98.174348793020798</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3.8526332249999999</v>
      </c>
      <c r="V364" s="475">
        <f t="shared" si="130"/>
        <v>17.799959059999999</v>
      </c>
      <c r="W364" s="460">
        <f t="shared" si="131"/>
        <v>30.461753563999999</v>
      </c>
      <c r="X364" s="476">
        <f t="shared" si="132"/>
        <v>161.91642038500001</v>
      </c>
      <c r="Y364" s="476">
        <f t="shared" si="133"/>
        <v>470.88407623599994</v>
      </c>
      <c r="Z364" s="478">
        <f t="shared" si="134"/>
        <v>0</v>
      </c>
      <c r="AA364" s="465">
        <f t="shared" si="135"/>
        <v>684.91484246999994</v>
      </c>
      <c r="AB364" s="429">
        <f t="shared" si="136"/>
        <v>0.12823719199962552</v>
      </c>
      <c r="AC364" s="454">
        <f t="shared" si="137"/>
        <v>104.63523281371934</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10.403337244999999</v>
      </c>
      <c r="V365" s="475">
        <f t="shared" si="130"/>
        <v>47.910784024000002</v>
      </c>
      <c r="W365" s="460">
        <f t="shared" si="131"/>
        <v>83.605491970000003</v>
      </c>
      <c r="X365" s="476">
        <f t="shared" si="132"/>
        <v>450.15365803300006</v>
      </c>
      <c r="Y365" s="476">
        <f t="shared" si="133"/>
        <v>1353.7730391960001</v>
      </c>
      <c r="Z365" s="478">
        <f t="shared" si="134"/>
        <v>0</v>
      </c>
      <c r="AA365" s="465">
        <f t="shared" si="135"/>
        <v>1945.8463104680002</v>
      </c>
      <c r="AB365" s="429">
        <f t="shared" si="136"/>
        <v>0.36432246966261006</v>
      </c>
      <c r="AC365" s="454">
        <f t="shared" si="137"/>
        <v>106.66805042306005</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6.4226151150000002</v>
      </c>
      <c r="V366" s="475">
        <f t="shared" si="130"/>
        <v>25.619703937999997</v>
      </c>
      <c r="W366" s="460">
        <f t="shared" si="131"/>
        <v>50.243912114000004</v>
      </c>
      <c r="X366" s="476">
        <f t="shared" si="132"/>
        <v>263.246667876</v>
      </c>
      <c r="Y366" s="476">
        <f t="shared" si="133"/>
        <v>800.29441549599994</v>
      </c>
      <c r="Z366" s="478">
        <f t="shared" si="134"/>
        <v>0</v>
      </c>
      <c r="AA366" s="465">
        <f t="shared" si="135"/>
        <v>1145.8273145389999</v>
      </c>
      <c r="AB366" s="429">
        <f t="shared" si="136"/>
        <v>0.21453422852256129</v>
      </c>
      <c r="AC366" s="454">
        <f t="shared" si="137"/>
        <v>106.66267167017847</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5.3363601550000004</v>
      </c>
      <c r="V367" s="475">
        <f t="shared" si="130"/>
        <v>27.139203074000001</v>
      </c>
      <c r="W367" s="460">
        <f t="shared" si="131"/>
        <v>36.385218528999999</v>
      </c>
      <c r="X367" s="476">
        <f t="shared" si="132"/>
        <v>195.44334009399998</v>
      </c>
      <c r="Y367" s="476">
        <f t="shared" si="133"/>
        <v>549.49262853200003</v>
      </c>
      <c r="Z367" s="478">
        <f t="shared" si="134"/>
        <v>0</v>
      </c>
      <c r="AA367" s="465">
        <f t="shared" si="135"/>
        <v>813.79675038400001</v>
      </c>
      <c r="AB367" s="429">
        <f t="shared" si="136"/>
        <v>0.15236786189552518</v>
      </c>
      <c r="AC367" s="454">
        <f t="shared" si="137"/>
        <v>100.51535112859501</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3.4695458000000001</v>
      </c>
      <c r="V368" s="475">
        <f t="shared" si="130"/>
        <v>16.646011403999999</v>
      </c>
      <c r="W368" s="460">
        <f t="shared" si="131"/>
        <v>23.037268946999998</v>
      </c>
      <c r="X368" s="476">
        <f t="shared" si="132"/>
        <v>132.698854138</v>
      </c>
      <c r="Y368" s="476">
        <f t="shared" si="133"/>
        <v>375.00233400799999</v>
      </c>
      <c r="Z368" s="478">
        <f t="shared" si="134"/>
        <v>0</v>
      </c>
      <c r="AA368" s="465">
        <f t="shared" si="135"/>
        <v>550.85401429700005</v>
      </c>
      <c r="AB368" s="429">
        <f t="shared" si="136"/>
        <v>0.10313686843231605</v>
      </c>
      <c r="AC368" s="454">
        <f t="shared" si="137"/>
        <v>102.63394552984448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1.4717968299999999</v>
      </c>
      <c r="V369" s="475">
        <f t="shared" si="130"/>
        <v>7.8739583379999996</v>
      </c>
      <c r="W369" s="460">
        <f t="shared" si="131"/>
        <v>10.638988513999999</v>
      </c>
      <c r="X369" s="476">
        <f t="shared" si="132"/>
        <v>53.447250598000004</v>
      </c>
      <c r="Y369" s="476">
        <f t="shared" si="133"/>
        <v>138.87127415999998</v>
      </c>
      <c r="Z369" s="478">
        <f t="shared" si="134"/>
        <v>0</v>
      </c>
      <c r="AA369" s="465">
        <f t="shared" si="135"/>
        <v>212.30326843999998</v>
      </c>
      <c r="AB369" s="429">
        <f t="shared" si="136"/>
        <v>3.9749722606253507E-2</v>
      </c>
      <c r="AC369" s="454">
        <f t="shared" si="137"/>
        <v>95.93669422885705</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2.9493221100000002</v>
      </c>
      <c r="V370" s="475">
        <f t="shared" si="130"/>
        <v>13.356622668</v>
      </c>
      <c r="W370" s="460">
        <f t="shared" si="131"/>
        <v>18.274551284000001</v>
      </c>
      <c r="X370" s="476">
        <f t="shared" si="132"/>
        <v>91.806144988</v>
      </c>
      <c r="Y370" s="476">
        <f t="shared" si="133"/>
        <v>239.82305150800002</v>
      </c>
      <c r="Z370" s="478">
        <f t="shared" si="134"/>
        <v>0</v>
      </c>
      <c r="AA370" s="465">
        <f t="shared" si="135"/>
        <v>366.20969255800003</v>
      </c>
      <c r="AB370" s="429">
        <f t="shared" si="136"/>
        <v>6.8565754083130509E-2</v>
      </c>
      <c r="AC370" s="454">
        <f t="shared" si="137"/>
        <v>95.553869157141705</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8.2224755900000002</v>
      </c>
      <c r="V371" s="475">
        <f t="shared" si="130"/>
        <v>43.121382345999997</v>
      </c>
      <c r="W371" s="460">
        <f t="shared" si="131"/>
        <v>59.436752122000001</v>
      </c>
      <c r="X371" s="476">
        <f t="shared" si="132"/>
        <v>298.59332785399999</v>
      </c>
      <c r="Y371" s="476">
        <f t="shared" si="133"/>
        <v>846.68005789599999</v>
      </c>
      <c r="Z371" s="478">
        <f t="shared" si="134"/>
        <v>0</v>
      </c>
      <c r="AA371" s="465">
        <f t="shared" si="135"/>
        <v>1256.0539958079999</v>
      </c>
      <c r="AB371" s="429">
        <f t="shared" si="136"/>
        <v>0.23517206437146598</v>
      </c>
      <c r="AC371" s="454">
        <f t="shared" si="137"/>
        <v>100.03874593786037</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4.0897506300000002</v>
      </c>
      <c r="V372" s="475">
        <f t="shared" si="130"/>
        <v>18.363579506000001</v>
      </c>
      <c r="W372" s="460">
        <f t="shared" si="131"/>
        <v>30.078827185000002</v>
      </c>
      <c r="X372" s="476">
        <f t="shared" si="132"/>
        <v>151.10746779499999</v>
      </c>
      <c r="Y372" s="476">
        <f t="shared" si="133"/>
        <v>463.81309310799998</v>
      </c>
      <c r="Z372" s="478">
        <f t="shared" si="134"/>
        <v>0</v>
      </c>
      <c r="AA372" s="465">
        <f t="shared" si="135"/>
        <v>667.45271822399991</v>
      </c>
      <c r="AB372" s="429">
        <f t="shared" si="136"/>
        <v>0.12496774353566746</v>
      </c>
      <c r="AC372" s="454">
        <f t="shared" si="137"/>
        <v>103.9755211501479</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1.6896717600000002</v>
      </c>
      <c r="V373" s="475">
        <f t="shared" si="130"/>
        <v>8.1774652480000007</v>
      </c>
      <c r="W373" s="460">
        <f t="shared" si="131"/>
        <v>12.213913008</v>
      </c>
      <c r="X373" s="476">
        <f t="shared" si="132"/>
        <v>56.249161201</v>
      </c>
      <c r="Y373" s="476">
        <f t="shared" si="133"/>
        <v>195.76065562799999</v>
      </c>
      <c r="Z373" s="478">
        <f t="shared" si="134"/>
        <v>0</v>
      </c>
      <c r="AA373" s="465">
        <f t="shared" si="135"/>
        <v>274.09086684499999</v>
      </c>
      <c r="AB373" s="429">
        <f t="shared" si="136"/>
        <v>5.1318267523871933E-2</v>
      </c>
      <c r="AC373" s="454">
        <f t="shared" si="137"/>
        <v>104.82292737968098</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3.3350686600000001</v>
      </c>
      <c r="V374" s="475">
        <f t="shared" si="130"/>
        <v>13.369948104000001</v>
      </c>
      <c r="W374" s="460">
        <f t="shared" si="131"/>
        <v>22.130049655999997</v>
      </c>
      <c r="X374" s="476">
        <f t="shared" si="132"/>
        <v>111.73197422299999</v>
      </c>
      <c r="Y374" s="476">
        <f t="shared" si="133"/>
        <v>307.934564572</v>
      </c>
      <c r="Z374" s="478">
        <f t="shared" si="134"/>
        <v>0</v>
      </c>
      <c r="AA374" s="465">
        <f t="shared" si="135"/>
        <v>458.50160521499998</v>
      </c>
      <c r="AB374" s="429">
        <f t="shared" si="136"/>
        <v>8.5845647859015162E-2</v>
      </c>
      <c r="AC374" s="454">
        <f t="shared" si="137"/>
        <v>98.97379763820733</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2.6564239450000002</v>
      </c>
      <c r="V375" s="475">
        <f t="shared" si="130"/>
        <v>13.633849657999999</v>
      </c>
      <c r="W375" s="460">
        <f t="shared" si="131"/>
        <v>17.129545642</v>
      </c>
      <c r="X375" s="476">
        <f t="shared" si="132"/>
        <v>97.351814130999998</v>
      </c>
      <c r="Y375" s="476">
        <f t="shared" si="133"/>
        <v>310.65897233200002</v>
      </c>
      <c r="Z375" s="478">
        <f t="shared" si="134"/>
        <v>0</v>
      </c>
      <c r="AA375" s="465">
        <f t="shared" si="135"/>
        <v>441.43060570800003</v>
      </c>
      <c r="AB375" s="429">
        <f t="shared" si="136"/>
        <v>8.2649430014604008E-2</v>
      </c>
      <c r="AC375" s="454">
        <f t="shared" si="137"/>
        <v>105.30426241092164</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2.59885871</v>
      </c>
      <c r="V376" s="475">
        <f t="shared" si="130"/>
        <v>11.65217103</v>
      </c>
      <c r="W376" s="460">
        <f t="shared" si="131"/>
        <v>20.503860025000002</v>
      </c>
      <c r="X376" s="476">
        <f t="shared" si="132"/>
        <v>126.279617798</v>
      </c>
      <c r="Y376" s="476">
        <f t="shared" si="133"/>
        <v>444.74105667600003</v>
      </c>
      <c r="Z376" s="478">
        <f t="shared" si="134"/>
        <v>0</v>
      </c>
      <c r="AA376" s="465">
        <f t="shared" si="135"/>
        <v>605.775564239</v>
      </c>
      <c r="AB376" s="429">
        <f t="shared" si="136"/>
        <v>0.11341987722130688</v>
      </c>
      <c r="AC376" s="454">
        <f t="shared" si="137"/>
        <v>115.19044177188059</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7.0750548749999993</v>
      </c>
      <c r="V377" s="475">
        <f t="shared" si="130"/>
        <v>36.073295948000002</v>
      </c>
      <c r="W377" s="460">
        <f t="shared" si="131"/>
        <v>38.976156867999997</v>
      </c>
      <c r="X377" s="476">
        <f t="shared" si="132"/>
        <v>173.79372981899999</v>
      </c>
      <c r="Y377" s="476">
        <f t="shared" si="133"/>
        <v>458.24900364800004</v>
      </c>
      <c r="Z377" s="478">
        <f t="shared" si="134"/>
        <v>0</v>
      </c>
      <c r="AA377" s="465">
        <f t="shared" si="135"/>
        <v>714.16724115800002</v>
      </c>
      <c r="AB377" s="429">
        <f t="shared" si="136"/>
        <v>0.13371414363564876</v>
      </c>
      <c r="AC377" s="454">
        <f t="shared" si="137"/>
        <v>89.054684378749542</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1.2148636150000001</v>
      </c>
      <c r="V378" s="475">
        <f t="shared" si="130"/>
        <v>4.0579460999999997</v>
      </c>
      <c r="W378" s="460">
        <f t="shared" si="131"/>
        <v>8.5059480440000002</v>
      </c>
      <c r="X378" s="476">
        <f t="shared" si="132"/>
        <v>40.303423981000002</v>
      </c>
      <c r="Y378" s="476">
        <f t="shared" si="133"/>
        <v>132.84568889600001</v>
      </c>
      <c r="Z378" s="478">
        <f t="shared" si="134"/>
        <v>0</v>
      </c>
      <c r="AA378" s="465">
        <f t="shared" si="135"/>
        <v>186.92787063600002</v>
      </c>
      <c r="AB378" s="429">
        <f t="shared" si="136"/>
        <v>3.4998665163078077E-2</v>
      </c>
      <c r="AC378" s="454">
        <f t="shared" si="137"/>
        <v>105.28210329447867</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4.8510069300000005</v>
      </c>
      <c r="V379" s="475">
        <f t="shared" si="130"/>
        <v>20.704556652000001</v>
      </c>
      <c r="W379" s="460">
        <f t="shared" si="131"/>
        <v>34.786947447999999</v>
      </c>
      <c r="X379" s="476">
        <f t="shared" si="132"/>
        <v>207.739592735</v>
      </c>
      <c r="Y379" s="476">
        <f t="shared" si="133"/>
        <v>631.32734107199997</v>
      </c>
      <c r="Z379" s="478">
        <f t="shared" si="134"/>
        <v>0</v>
      </c>
      <c r="AA379" s="465">
        <f t="shared" si="135"/>
        <v>899.40944483699991</v>
      </c>
      <c r="AB379" s="429">
        <f t="shared" si="136"/>
        <v>0.16839719993203517</v>
      </c>
      <c r="AC379" s="454">
        <f t="shared" si="137"/>
        <v>108.37238547795447</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5.8291737700000006</v>
      </c>
      <c r="V380" s="475">
        <f t="shared" si="130"/>
        <v>22.187625418</v>
      </c>
      <c r="W380" s="460">
        <f t="shared" si="131"/>
        <v>34.847181434999996</v>
      </c>
      <c r="X380" s="476">
        <f t="shared" si="132"/>
        <v>173.54713548300001</v>
      </c>
      <c r="Y380" s="476">
        <f t="shared" si="133"/>
        <v>466.41287094399996</v>
      </c>
      <c r="Z380" s="478">
        <f t="shared" si="134"/>
        <v>0</v>
      </c>
      <c r="AA380" s="465">
        <f t="shared" si="135"/>
        <v>702.82398704999991</v>
      </c>
      <c r="AB380" s="429">
        <f t="shared" si="136"/>
        <v>0.13159033646320911</v>
      </c>
      <c r="AC380" s="454">
        <f t="shared" si="137"/>
        <v>96.239459164992269</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6.4832006399999997</v>
      </c>
      <c r="V381" s="475">
        <f t="shared" si="130"/>
        <v>32.965862016000003</v>
      </c>
      <c r="W381" s="460">
        <f t="shared" si="131"/>
        <v>51.139908831</v>
      </c>
      <c r="X381" s="476">
        <f t="shared" si="132"/>
        <v>270.88580747399999</v>
      </c>
      <c r="Y381" s="476">
        <f t="shared" si="133"/>
        <v>852.24541235999993</v>
      </c>
      <c r="Z381" s="478">
        <f t="shared" si="134"/>
        <v>0</v>
      </c>
      <c r="AA381" s="465">
        <f t="shared" si="135"/>
        <v>1213.7201913209999</v>
      </c>
      <c r="AB381" s="429">
        <f t="shared" si="136"/>
        <v>0.22724586993465642</v>
      </c>
      <c r="AC381" s="454">
        <f t="shared" si="137"/>
        <v>106.78229006391658</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3.7194136699999998</v>
      </c>
      <c r="V382" s="475">
        <f t="shared" si="130"/>
        <v>18.279745422000001</v>
      </c>
      <c r="W382" s="460">
        <f t="shared" si="131"/>
        <v>27.191597762999997</v>
      </c>
      <c r="X382" s="476">
        <f t="shared" si="132"/>
        <v>136.602848841</v>
      </c>
      <c r="Y382" s="476">
        <f t="shared" si="133"/>
        <v>418.10761921200003</v>
      </c>
      <c r="Z382" s="478">
        <f t="shared" si="134"/>
        <v>0</v>
      </c>
      <c r="AA382" s="465">
        <f t="shared" si="135"/>
        <v>603.90122490800002</v>
      </c>
      <c r="AB382" s="429">
        <f t="shared" si="136"/>
        <v>0.11306894306459465</v>
      </c>
      <c r="AC382" s="454">
        <f t="shared" si="137"/>
        <v>103.22176176570466</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0.77336668500000005</v>
      </c>
      <c r="V383" s="475">
        <f t="shared" si="130"/>
        <v>4.9864409140000001</v>
      </c>
      <c r="W383" s="460">
        <f t="shared" si="131"/>
        <v>7.0874693889999998</v>
      </c>
      <c r="X383" s="476">
        <f t="shared" si="132"/>
        <v>35.605429223000002</v>
      </c>
      <c r="Y383" s="476">
        <f t="shared" si="133"/>
        <v>103.35686710399999</v>
      </c>
      <c r="Z383" s="478">
        <f t="shared" si="134"/>
        <v>0</v>
      </c>
      <c r="AA383" s="465">
        <f t="shared" si="135"/>
        <v>151.80957331499999</v>
      </c>
      <c r="AB383" s="429">
        <f t="shared" si="136"/>
        <v>2.8423436306871372E-2</v>
      </c>
      <c r="AC383" s="454">
        <f t="shared" si="137"/>
        <v>102.65132402648005</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5.0324331749999995</v>
      </c>
      <c r="V384" s="475">
        <f t="shared" si="130"/>
        <v>26.310370459999998</v>
      </c>
      <c r="W384" s="460">
        <f t="shared" si="131"/>
        <v>35.067006809999995</v>
      </c>
      <c r="X384" s="476">
        <f t="shared" si="132"/>
        <v>182.74921615499997</v>
      </c>
      <c r="Y384" s="476">
        <f t="shared" si="133"/>
        <v>518.19683321999992</v>
      </c>
      <c r="Z384" s="478">
        <f t="shared" si="134"/>
        <v>0</v>
      </c>
      <c r="AA384" s="465">
        <f t="shared" si="135"/>
        <v>767.35585981999986</v>
      </c>
      <c r="AB384" s="429">
        <f t="shared" si="136"/>
        <v>0.14367269421831116</v>
      </c>
      <c r="AC384" s="454">
        <f t="shared" si="137"/>
        <v>100.11546972545686</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1.2570541900000001</v>
      </c>
      <c r="V385" s="475">
        <f t="shared" si="130"/>
        <v>4.5456653879999998</v>
      </c>
      <c r="W385" s="460">
        <f t="shared" si="131"/>
        <v>7.8702230529999992</v>
      </c>
      <c r="X385" s="476">
        <f t="shared" si="132"/>
        <v>47.441920492000001</v>
      </c>
      <c r="Y385" s="476">
        <f t="shared" si="133"/>
        <v>145.04260158</v>
      </c>
      <c r="Z385" s="478">
        <f t="shared" si="134"/>
        <v>0</v>
      </c>
      <c r="AA385" s="465">
        <f t="shared" si="135"/>
        <v>206.15746470299999</v>
      </c>
      <c r="AB385" s="429">
        <f t="shared" si="136"/>
        <v>3.8599038513948698E-2</v>
      </c>
      <c r="AC385" s="454">
        <f t="shared" si="137"/>
        <v>106.81066440750935</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1.6212135449999998</v>
      </c>
      <c r="V386" s="475">
        <f t="shared" si="130"/>
        <v>8.3258583299999991</v>
      </c>
      <c r="W386" s="460">
        <f t="shared" si="131"/>
        <v>10.490537475</v>
      </c>
      <c r="X386" s="476">
        <f t="shared" si="132"/>
        <v>52.710664155000003</v>
      </c>
      <c r="Y386" s="476">
        <f t="shared" si="133"/>
        <v>133.34769366</v>
      </c>
      <c r="Z386" s="478">
        <f t="shared" si="134"/>
        <v>0</v>
      </c>
      <c r="AA386" s="465">
        <f t="shared" si="135"/>
        <v>206.49596716500002</v>
      </c>
      <c r="AB386" s="429">
        <f t="shared" si="136"/>
        <v>3.8662416619546905E-2</v>
      </c>
      <c r="AC386" s="454">
        <f t="shared" si="137"/>
        <v>93.524166267713923</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3.1602444650000003</v>
      </c>
      <c r="V387" s="475">
        <f t="shared" si="130"/>
        <v>15.159308055999999</v>
      </c>
      <c r="W387" s="460">
        <f t="shared" si="131"/>
        <v>23.411476946000001</v>
      </c>
      <c r="X387" s="476">
        <f t="shared" si="132"/>
        <v>113.07317028200001</v>
      </c>
      <c r="Y387" s="476">
        <f t="shared" si="133"/>
        <v>311.27107929599998</v>
      </c>
      <c r="Z387" s="478">
        <f t="shared" si="134"/>
        <v>0</v>
      </c>
      <c r="AA387" s="465">
        <f t="shared" si="135"/>
        <v>466.075279045</v>
      </c>
      <c r="AB387" s="429">
        <f t="shared" si="136"/>
        <v>8.7263673290582294E-2</v>
      </c>
      <c r="AC387" s="454">
        <f t="shared" si="137"/>
        <v>97.418275104603069</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2.49332888</v>
      </c>
      <c r="V388" s="475">
        <f t="shared" si="130"/>
        <v>15.145549724</v>
      </c>
      <c r="W388" s="460">
        <f t="shared" si="131"/>
        <v>23.760223024999998</v>
      </c>
      <c r="X388" s="476">
        <f t="shared" si="132"/>
        <v>131.39022999599999</v>
      </c>
      <c r="Y388" s="476">
        <f t="shared" si="133"/>
        <v>372.42100144400001</v>
      </c>
      <c r="Z388" s="478">
        <f t="shared" si="134"/>
        <v>0</v>
      </c>
      <c r="AA388" s="465">
        <f t="shared" si="135"/>
        <v>545.21033306899994</v>
      </c>
      <c r="AB388" s="429">
        <f t="shared" si="136"/>
        <v>0.10208019716700992</v>
      </c>
      <c r="AC388" s="454">
        <f t="shared" si="137"/>
        <v>105.858312342048</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3.1622895500000001</v>
      </c>
      <c r="V389" s="475">
        <f t="shared" si="130"/>
        <v>17.838767153999999</v>
      </c>
      <c r="W389" s="460">
        <f t="shared" si="131"/>
        <v>27.495279735</v>
      </c>
      <c r="X389" s="476">
        <f t="shared" si="132"/>
        <v>138.676187927</v>
      </c>
      <c r="Y389" s="476">
        <f t="shared" si="133"/>
        <v>431.00718575600001</v>
      </c>
      <c r="Z389" s="478">
        <f t="shared" si="134"/>
        <v>0</v>
      </c>
      <c r="AA389" s="465">
        <f t="shared" si="135"/>
        <v>618.17971012199996</v>
      </c>
      <c r="AB389" s="429">
        <f t="shared" si="136"/>
        <v>0.11574231606852649</v>
      </c>
      <c r="AC389" s="454">
        <f t="shared" si="137"/>
        <v>105.41905601028327</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4.3749938049999999</v>
      </c>
      <c r="V390" s="475">
        <f t="shared" si="130"/>
        <v>21.765348008</v>
      </c>
      <c r="W390" s="460">
        <f t="shared" si="131"/>
        <v>31.256827821999998</v>
      </c>
      <c r="X390" s="476">
        <f t="shared" si="132"/>
        <v>157.02540775399999</v>
      </c>
      <c r="Y390" s="476">
        <f t="shared" si="133"/>
        <v>431.93881975599999</v>
      </c>
      <c r="Z390" s="478">
        <f t="shared" si="134"/>
        <v>0</v>
      </c>
      <c r="AA390" s="465">
        <f t="shared" si="135"/>
        <v>646.36139714499996</v>
      </c>
      <c r="AB390" s="429">
        <f t="shared" si="136"/>
        <v>0.12101879744336266</v>
      </c>
      <c r="AC390" s="454">
        <f t="shared" si="137"/>
        <v>98.351143718997562</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4.4554638450000006</v>
      </c>
      <c r="V391" s="475">
        <f t="shared" si="130"/>
        <v>19.059933661999999</v>
      </c>
      <c r="W391" s="460">
        <f t="shared" si="131"/>
        <v>32.206638651000006</v>
      </c>
      <c r="X391" s="476">
        <f t="shared" si="132"/>
        <v>161.79698705700002</v>
      </c>
      <c r="Y391" s="476">
        <f t="shared" si="133"/>
        <v>475.20938440000003</v>
      </c>
      <c r="Z391" s="478">
        <f t="shared" si="134"/>
        <v>0</v>
      </c>
      <c r="AA391" s="465">
        <f t="shared" si="135"/>
        <v>692.72840761500004</v>
      </c>
      <c r="AB391" s="429">
        <f t="shared" si="136"/>
        <v>0.12970013248736192</v>
      </c>
      <c r="AC391" s="454">
        <f t="shared" si="137"/>
        <v>101.57487294959648</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1.3628246099999999</v>
      </c>
      <c r="V392" s="475">
        <f t="shared" si="130"/>
        <v>6.7431380440000002</v>
      </c>
      <c r="W392" s="460">
        <f t="shared" si="131"/>
        <v>9.8512750379999989</v>
      </c>
      <c r="X392" s="476">
        <f t="shared" si="132"/>
        <v>41.775882565000003</v>
      </c>
      <c r="Y392" s="476">
        <f t="shared" si="133"/>
        <v>149.26523538799998</v>
      </c>
      <c r="Z392" s="478">
        <f t="shared" si="134"/>
        <v>0</v>
      </c>
      <c r="AA392" s="465">
        <f t="shared" si="135"/>
        <v>208.99835564499998</v>
      </c>
      <c r="AB392" s="429">
        <f t="shared" si="136"/>
        <v>3.9130940955813515E-2</v>
      </c>
      <c r="AC392" s="454">
        <f t="shared" si="137"/>
        <v>102.42767207202976</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2.514045415</v>
      </c>
      <c r="V393" s="475">
        <f t="shared" ref="V393:V456" si="151">IFERROR(V$5*I393,"")</f>
        <v>11.901837389999999</v>
      </c>
      <c r="W393" s="460">
        <f t="shared" ref="W393:W456" si="152">IFERROR(W$5*K393,"")</f>
        <v>16.707189971999998</v>
      </c>
      <c r="X393" s="476">
        <f t="shared" ref="X393:X456" si="153">IFERROR(X$5*M393,"")</f>
        <v>95.137019100000003</v>
      </c>
      <c r="Y393" s="476">
        <f t="shared" ref="Y393:Y456" si="154">IFERROR(Y$5*O393,"")</f>
        <v>276.58508407599999</v>
      </c>
      <c r="Z393" s="478">
        <f t="shared" ref="Z393:Z456" si="155">IFERROR(Z$5*Q393,"")</f>
        <v>0</v>
      </c>
      <c r="AA393" s="465">
        <f t="shared" ref="AA393:AA456" si="156">IFERROR(SUM(U393:Z393),"")</f>
        <v>402.84517595299997</v>
      </c>
      <c r="AB393" s="429">
        <f t="shared" ref="AB393:AB456" si="157">IF(OR(AA393="", AA393=0), "", AA393/$AA$5)</f>
        <v>7.5425046986144911E-2</v>
      </c>
      <c r="AC393" s="454">
        <f t="shared" ref="AC393:AC456" si="158">IF(OR(AB393="", AB393=0), "", IF(AN393&gt;0, AB393/AN393*100, ""))</f>
        <v>103.40969727628668</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4.4788988999999999</v>
      </c>
      <c r="V394" s="475">
        <f t="shared" si="151"/>
        <v>19.266666955999998</v>
      </c>
      <c r="W394" s="460">
        <f t="shared" si="152"/>
        <v>32.376040619999998</v>
      </c>
      <c r="X394" s="476">
        <f t="shared" si="153"/>
        <v>170.73439087599999</v>
      </c>
      <c r="Y394" s="476">
        <f t="shared" si="154"/>
        <v>476.70713111600003</v>
      </c>
      <c r="Z394" s="478">
        <f t="shared" si="155"/>
        <v>0</v>
      </c>
      <c r="AA394" s="465">
        <f t="shared" si="156"/>
        <v>703.56312846800006</v>
      </c>
      <c r="AB394" s="429">
        <f t="shared" si="157"/>
        <v>0.13172872654334394</v>
      </c>
      <c r="AC394" s="454">
        <f t="shared" si="158"/>
        <v>102.16771271956084</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1.3928987449999999</v>
      </c>
      <c r="V395" s="475">
        <f t="shared" si="151"/>
        <v>6.5209609359999998</v>
      </c>
      <c r="W395" s="460">
        <f t="shared" si="152"/>
        <v>9.2685568359999984</v>
      </c>
      <c r="X395" s="476">
        <f t="shared" si="153"/>
        <v>37.159893998000001</v>
      </c>
      <c r="Y395" s="476">
        <f t="shared" si="154"/>
        <v>127.21222964399999</v>
      </c>
      <c r="Z395" s="478">
        <f t="shared" si="155"/>
        <v>0</v>
      </c>
      <c r="AA395" s="465">
        <f t="shared" si="156"/>
        <v>181.554540159</v>
      </c>
      <c r="AB395" s="429">
        <f t="shared" si="157"/>
        <v>3.399261190020595E-2</v>
      </c>
      <c r="AC395" s="454">
        <f t="shared" si="158"/>
        <v>96.552542671841096</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1.263722775</v>
      </c>
      <c r="V396" s="475">
        <f t="shared" si="151"/>
        <v>6.3734459279999998</v>
      </c>
      <c r="W396" s="460">
        <f t="shared" si="152"/>
        <v>8.0179606320000012</v>
      </c>
      <c r="X396" s="476">
        <f t="shared" si="153"/>
        <v>36.504255003000004</v>
      </c>
      <c r="Y396" s="476">
        <f t="shared" si="154"/>
        <v>124.767185944</v>
      </c>
      <c r="Z396" s="478">
        <f t="shared" si="155"/>
        <v>0</v>
      </c>
      <c r="AA396" s="465">
        <f t="shared" si="156"/>
        <v>176.926570282</v>
      </c>
      <c r="AB396" s="429">
        <f t="shared" si="157"/>
        <v>3.3126113140235912E-2</v>
      </c>
      <c r="AC396" s="454">
        <f t="shared" si="158"/>
        <v>101.22643989274569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2.0860214199999998</v>
      </c>
      <c r="V397" s="475">
        <f t="shared" si="151"/>
        <v>9.7190429700000003</v>
      </c>
      <c r="W397" s="460">
        <f t="shared" si="152"/>
        <v>12.551027412</v>
      </c>
      <c r="X397" s="476">
        <f t="shared" si="153"/>
        <v>56.622415771</v>
      </c>
      <c r="Y397" s="476">
        <f t="shared" si="154"/>
        <v>171.09910351600001</v>
      </c>
      <c r="Z397" s="478">
        <f t="shared" si="155"/>
        <v>0</v>
      </c>
      <c r="AA397" s="465">
        <f t="shared" si="156"/>
        <v>252.07761108900002</v>
      </c>
      <c r="AB397" s="429">
        <f t="shared" si="157"/>
        <v>4.7196706813143606E-2</v>
      </c>
      <c r="AC397" s="454">
        <f t="shared" si="158"/>
        <v>96.265072103800804</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1.48748145</v>
      </c>
      <c r="V398" s="475">
        <f t="shared" si="151"/>
        <v>7.56490566</v>
      </c>
      <c r="W398" s="460">
        <f t="shared" si="152"/>
        <v>10.75236591</v>
      </c>
      <c r="X398" s="476">
        <f t="shared" si="153"/>
        <v>54.016826369999997</v>
      </c>
      <c r="Y398" s="476">
        <f t="shared" si="154"/>
        <v>153.16808988</v>
      </c>
      <c r="Z398" s="478">
        <f t="shared" si="155"/>
        <v>0</v>
      </c>
      <c r="AA398" s="465">
        <f t="shared" si="156"/>
        <v>226.98966926999998</v>
      </c>
      <c r="AB398" s="429">
        <f t="shared" si="157"/>
        <v>4.2499469999999998E-2</v>
      </c>
      <c r="AC398" s="454">
        <f t="shared" si="158"/>
        <v>99.390269293731677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0.92234376500000004</v>
      </c>
      <c r="V399" s="475">
        <f t="shared" si="151"/>
        <v>5.1425148739999997</v>
      </c>
      <c r="W399" s="460">
        <f t="shared" si="152"/>
        <v>7.1031847370000003</v>
      </c>
      <c r="X399" s="476">
        <f t="shared" si="153"/>
        <v>32.165904947000001</v>
      </c>
      <c r="Y399" s="476">
        <f t="shared" si="154"/>
        <v>104.121480932</v>
      </c>
      <c r="Z399" s="478">
        <f t="shared" si="155"/>
        <v>0</v>
      </c>
      <c r="AA399" s="465">
        <f t="shared" si="156"/>
        <v>149.45542925500001</v>
      </c>
      <c r="AB399" s="429">
        <f t="shared" si="157"/>
        <v>2.7982667900205958E-2</v>
      </c>
      <c r="AC399" s="454">
        <f t="shared" si="158"/>
        <v>98.081743341182275</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1.8045238400000001</v>
      </c>
      <c r="V400" s="475">
        <f t="shared" si="151"/>
        <v>10.925475528</v>
      </c>
      <c r="W400" s="460">
        <f t="shared" si="152"/>
        <v>13.062066919000001</v>
      </c>
      <c r="X400" s="476">
        <f t="shared" si="153"/>
        <v>78.464924445000008</v>
      </c>
      <c r="Y400" s="476">
        <f t="shared" si="154"/>
        <v>252.150919136</v>
      </c>
      <c r="Z400" s="478">
        <f t="shared" si="155"/>
        <v>0</v>
      </c>
      <c r="AA400" s="465">
        <f t="shared" si="156"/>
        <v>356.40790986799999</v>
      </c>
      <c r="AB400" s="429">
        <f t="shared" si="157"/>
        <v>6.6730557923235345E-2</v>
      </c>
      <c r="AC400" s="454">
        <f t="shared" si="158"/>
        <v>107.32580292344787</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1.0964224949999999</v>
      </c>
      <c r="V403" s="475">
        <f t="shared" si="151"/>
        <v>5.6872361700000003</v>
      </c>
      <c r="W403" s="460">
        <f t="shared" si="152"/>
        <v>9.5299071010000009</v>
      </c>
      <c r="X403" s="476">
        <f t="shared" si="153"/>
        <v>44.862771704000004</v>
      </c>
      <c r="Y403" s="476">
        <f t="shared" si="154"/>
        <v>127.21119529600001</v>
      </c>
      <c r="Z403" s="478">
        <f t="shared" si="155"/>
        <v>0</v>
      </c>
      <c r="AA403" s="465">
        <f t="shared" si="156"/>
        <v>188.38753276600002</v>
      </c>
      <c r="AB403" s="429">
        <f t="shared" si="157"/>
        <v>3.5271958952630598E-2</v>
      </c>
      <c r="AC403" s="454">
        <f t="shared" si="158"/>
        <v>101.13121061874695</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1.9770291449999999</v>
      </c>
      <c r="V404" s="475">
        <f t="shared" si="151"/>
        <v>10.254352872</v>
      </c>
      <c r="W404" s="460">
        <f t="shared" si="152"/>
        <v>16.233392065</v>
      </c>
      <c r="X404" s="476">
        <f t="shared" si="153"/>
        <v>80.564470279999995</v>
      </c>
      <c r="Y404" s="476">
        <f t="shared" si="154"/>
        <v>205.15899744000001</v>
      </c>
      <c r="Z404" s="478">
        <f t="shared" si="155"/>
        <v>0</v>
      </c>
      <c r="AA404" s="465">
        <f t="shared" si="156"/>
        <v>314.18824180199999</v>
      </c>
      <c r="AB404" s="429">
        <f t="shared" si="157"/>
        <v>5.8825733346189853E-2</v>
      </c>
      <c r="AC404" s="454">
        <f t="shared" si="158"/>
        <v>98.076053839590131</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5.571374585</v>
      </c>
      <c r="V405" s="475">
        <f t="shared" si="151"/>
        <v>31.031852856</v>
      </c>
      <c r="W405" s="460">
        <f t="shared" si="152"/>
        <v>42.795567825999996</v>
      </c>
      <c r="X405" s="476">
        <f t="shared" si="153"/>
        <v>214.60985867700001</v>
      </c>
      <c r="Y405" s="476">
        <f t="shared" si="154"/>
        <v>644.67590474799999</v>
      </c>
      <c r="Z405" s="478">
        <f t="shared" si="155"/>
        <v>0</v>
      </c>
      <c r="AA405" s="465">
        <f t="shared" si="156"/>
        <v>938.684558692</v>
      </c>
      <c r="AB405" s="429">
        <f t="shared" si="157"/>
        <v>0.17575071310466206</v>
      </c>
      <c r="AC405" s="454">
        <f t="shared" si="158"/>
        <v>101.0513191780029</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20.259861439999998</v>
      </c>
      <c r="V406" s="475">
        <f t="shared" si="151"/>
        <v>101.618211918</v>
      </c>
      <c r="W406" s="460">
        <f t="shared" si="152"/>
        <v>143.73264744299999</v>
      </c>
      <c r="X406" s="476">
        <f t="shared" si="153"/>
        <v>716.42062608699996</v>
      </c>
      <c r="Y406" s="476">
        <f t="shared" si="154"/>
        <v>2047.4800845239999</v>
      </c>
      <c r="Z406" s="478">
        <f t="shared" si="155"/>
        <v>0</v>
      </c>
      <c r="AA406" s="465">
        <f t="shared" si="156"/>
        <v>3029.5114314120001</v>
      </c>
      <c r="AB406" s="429">
        <f t="shared" si="157"/>
        <v>0.56721801748960865</v>
      </c>
      <c r="AC406" s="454">
        <f t="shared" si="158"/>
        <v>99.948301985125994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10.839679725</v>
      </c>
      <c r="V408" s="475">
        <f t="shared" si="151"/>
        <v>55.282928678000005</v>
      </c>
      <c r="W408" s="460">
        <f t="shared" si="152"/>
        <v>80.820629636999996</v>
      </c>
      <c r="X408" s="476">
        <f t="shared" si="153"/>
        <v>353.19599625399997</v>
      </c>
      <c r="Y408" s="476">
        <f t="shared" si="154"/>
        <v>1094.8121025720002</v>
      </c>
      <c r="Z408" s="478">
        <f t="shared" si="155"/>
        <v>0</v>
      </c>
      <c r="AA408" s="465">
        <f t="shared" si="156"/>
        <v>1594.951336866</v>
      </c>
      <c r="AB408" s="429">
        <f t="shared" si="157"/>
        <v>0.29862410351357427</v>
      </c>
      <c r="AC408" s="454">
        <f t="shared" si="158"/>
        <v>98.382066778510577</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7.4183845049999997</v>
      </c>
      <c r="V409" s="475">
        <f t="shared" si="151"/>
        <v>32.633578202000002</v>
      </c>
      <c r="W409" s="460">
        <f t="shared" si="152"/>
        <v>51.770171298999998</v>
      </c>
      <c r="X409" s="476">
        <f t="shared" si="153"/>
        <v>221.24861324</v>
      </c>
      <c r="Y409" s="476">
        <f t="shared" si="154"/>
        <v>737.46915953199994</v>
      </c>
      <c r="Z409" s="478">
        <f t="shared" si="155"/>
        <v>0</v>
      </c>
      <c r="AA409" s="465">
        <f t="shared" si="156"/>
        <v>1050.5399067779999</v>
      </c>
      <c r="AB409" s="429">
        <f t="shared" si="157"/>
        <v>0.19669348563527428</v>
      </c>
      <c r="AC409" s="454">
        <f t="shared" si="158"/>
        <v>99.200310746883048</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11.967122999999999</v>
      </c>
      <c r="V410" s="475">
        <f t="shared" si="151"/>
        <v>60.183992070000002</v>
      </c>
      <c r="W410" s="460">
        <f t="shared" si="152"/>
        <v>85.904578616999999</v>
      </c>
      <c r="X410" s="476">
        <f t="shared" si="153"/>
        <v>415.11030186900001</v>
      </c>
      <c r="Y410" s="476">
        <f t="shared" si="154"/>
        <v>1243.8079605839998</v>
      </c>
      <c r="Z410" s="478">
        <f t="shared" si="155"/>
        <v>0</v>
      </c>
      <c r="AA410" s="465">
        <f t="shared" si="156"/>
        <v>1816.9739561399997</v>
      </c>
      <c r="AB410" s="429">
        <f t="shared" si="157"/>
        <v>0.34019358849279158</v>
      </c>
      <c r="AC410" s="454">
        <f t="shared" si="158"/>
        <v>99.644126285623486</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6.8951589350000004</v>
      </c>
      <c r="V411" s="475">
        <f t="shared" si="151"/>
        <v>33.476501652000003</v>
      </c>
      <c r="W411" s="460">
        <f t="shared" si="152"/>
        <v>49.842148872999999</v>
      </c>
      <c r="X411" s="476">
        <f t="shared" si="153"/>
        <v>211.80025852400001</v>
      </c>
      <c r="Y411" s="476">
        <f t="shared" si="154"/>
        <v>710.004365764</v>
      </c>
      <c r="Z411" s="478">
        <f t="shared" si="155"/>
        <v>0</v>
      </c>
      <c r="AA411" s="465">
        <f t="shared" si="156"/>
        <v>1012.018433748</v>
      </c>
      <c r="AB411" s="429">
        <f t="shared" si="157"/>
        <v>0.18948107727916122</v>
      </c>
      <c r="AC411" s="454">
        <f t="shared" si="158"/>
        <v>99.182747357184979</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7.7071130500000002</v>
      </c>
      <c r="V412" s="475">
        <f t="shared" si="151"/>
        <v>35.657528710000001</v>
      </c>
      <c r="W412" s="460">
        <f t="shared" si="152"/>
        <v>55.711417189999999</v>
      </c>
      <c r="X412" s="476">
        <f t="shared" si="153"/>
        <v>253.28472493799998</v>
      </c>
      <c r="Y412" s="476">
        <f t="shared" si="154"/>
        <v>793.61244092000004</v>
      </c>
      <c r="Z412" s="478">
        <f t="shared" si="155"/>
        <v>0</v>
      </c>
      <c r="AA412" s="465">
        <f t="shared" si="156"/>
        <v>1145.9732248079999</v>
      </c>
      <c r="AB412" s="429">
        <f t="shared" si="157"/>
        <v>0.21456154742707356</v>
      </c>
      <c r="AC412" s="454">
        <f t="shared" si="158"/>
        <v>99.47779854159387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9.483114024999999</v>
      </c>
      <c r="V413" s="475">
        <f t="shared" si="151"/>
        <v>46.492370909999998</v>
      </c>
      <c r="W413" s="460">
        <f t="shared" si="152"/>
        <v>68.549367094999994</v>
      </c>
      <c r="X413" s="476">
        <f t="shared" si="153"/>
        <v>304.91794078599997</v>
      </c>
      <c r="Y413" s="476">
        <f t="shared" si="154"/>
        <v>973.98266504800006</v>
      </c>
      <c r="Z413" s="478">
        <f t="shared" si="155"/>
        <v>0</v>
      </c>
      <c r="AA413" s="465">
        <f t="shared" si="156"/>
        <v>1403.425457864</v>
      </c>
      <c r="AB413" s="429">
        <f t="shared" si="157"/>
        <v>0.26276454930986709</v>
      </c>
      <c r="AC413" s="454">
        <f t="shared" si="158"/>
        <v>99.690221418249493</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18.960905284999999</v>
      </c>
      <c r="V414" s="475">
        <f t="shared" si="151"/>
        <v>95.616284919999998</v>
      </c>
      <c r="W414" s="460">
        <f t="shared" si="152"/>
        <v>142.39724235</v>
      </c>
      <c r="X414" s="476">
        <f t="shared" si="153"/>
        <v>676.31756254599998</v>
      </c>
      <c r="Y414" s="476">
        <f t="shared" si="154"/>
        <v>1947.6482645919998</v>
      </c>
      <c r="Z414" s="478">
        <f t="shared" si="155"/>
        <v>0</v>
      </c>
      <c r="AA414" s="465">
        <f t="shared" si="156"/>
        <v>2880.9402596929999</v>
      </c>
      <c r="AB414" s="429">
        <f t="shared" si="157"/>
        <v>0.53940090988447853</v>
      </c>
      <c r="AC414" s="454">
        <f t="shared" si="158"/>
        <v>99.174284129293682</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10.369166535</v>
      </c>
      <c r="V415" s="475">
        <f t="shared" si="151"/>
        <v>49.677886678</v>
      </c>
      <c r="W415" s="460">
        <f t="shared" si="152"/>
        <v>79.274978255000008</v>
      </c>
      <c r="X415" s="476">
        <f t="shared" si="153"/>
        <v>356.77509031100004</v>
      </c>
      <c r="Y415" s="476">
        <f t="shared" si="154"/>
        <v>1119.78051366</v>
      </c>
      <c r="Z415" s="478">
        <f t="shared" si="155"/>
        <v>0</v>
      </c>
      <c r="AA415" s="465">
        <f t="shared" si="156"/>
        <v>1615.8776354390002</v>
      </c>
      <c r="AB415" s="429">
        <f t="shared" si="157"/>
        <v>0.30254215230088</v>
      </c>
      <c r="AC415" s="454">
        <f t="shared" si="158"/>
        <v>100.17501623211402</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9.1297721900000006</v>
      </c>
      <c r="V416" s="475">
        <f t="shared" si="151"/>
        <v>48.629132571999996</v>
      </c>
      <c r="W416" s="460">
        <f t="shared" si="152"/>
        <v>72.099719636999993</v>
      </c>
      <c r="X416" s="476">
        <f t="shared" si="153"/>
        <v>326.09732681700001</v>
      </c>
      <c r="Y416" s="476">
        <f t="shared" si="154"/>
        <v>1076.3092242359999</v>
      </c>
      <c r="Z416" s="478">
        <f t="shared" si="155"/>
        <v>0</v>
      </c>
      <c r="AA416" s="465">
        <f t="shared" si="156"/>
        <v>1532.2651754519998</v>
      </c>
      <c r="AB416" s="429">
        <f t="shared" si="157"/>
        <v>0.28688731987492977</v>
      </c>
      <c r="AC416" s="454">
        <f t="shared" si="158"/>
        <v>101.72757815191042</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25.193226800000001</v>
      </c>
      <c r="V417" s="475">
        <f t="shared" si="151"/>
        <v>135.69639664599998</v>
      </c>
      <c r="W417" s="460">
        <f t="shared" si="152"/>
        <v>194.55089738699999</v>
      </c>
      <c r="X417" s="476">
        <f t="shared" si="153"/>
        <v>981.37538832099995</v>
      </c>
      <c r="Y417" s="476">
        <f t="shared" si="154"/>
        <v>2814.853722376</v>
      </c>
      <c r="Z417" s="478">
        <f t="shared" si="155"/>
        <v>0</v>
      </c>
      <c r="AA417" s="465">
        <f t="shared" si="156"/>
        <v>4151.6696315299996</v>
      </c>
      <c r="AB417" s="429">
        <f t="shared" si="157"/>
        <v>0.77732065746676648</v>
      </c>
      <c r="AC417" s="454">
        <f t="shared" si="158"/>
        <v>101.00401627264392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14.990428145000001</v>
      </c>
      <c r="V418" s="475">
        <f t="shared" si="151"/>
        <v>74.999557383999999</v>
      </c>
      <c r="W418" s="460">
        <f t="shared" si="152"/>
        <v>108.56600518500001</v>
      </c>
      <c r="X418" s="476">
        <f t="shared" si="153"/>
        <v>506.713859625</v>
      </c>
      <c r="Y418" s="476">
        <f t="shared" si="154"/>
        <v>1549.9869554879999</v>
      </c>
      <c r="Z418" s="478">
        <f t="shared" si="155"/>
        <v>0</v>
      </c>
      <c r="AA418" s="465">
        <f t="shared" si="156"/>
        <v>2255.2568058269999</v>
      </c>
      <c r="AB418" s="429">
        <f t="shared" si="157"/>
        <v>0.42225366145422205</v>
      </c>
      <c r="AC418" s="454">
        <f t="shared" si="158"/>
        <v>99.636542821286611</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3.9424045150000002</v>
      </c>
      <c r="V420" s="475">
        <f t="shared" si="151"/>
        <v>17.557260154000002</v>
      </c>
      <c r="W420" s="460">
        <f t="shared" si="152"/>
        <v>29.947076676000002</v>
      </c>
      <c r="X420" s="476">
        <f t="shared" si="153"/>
        <v>116.46845104799999</v>
      </c>
      <c r="Y420" s="476">
        <f t="shared" si="154"/>
        <v>428.840190656</v>
      </c>
      <c r="Z420" s="478">
        <f t="shared" si="155"/>
        <v>0</v>
      </c>
      <c r="AA420" s="465">
        <f t="shared" si="156"/>
        <v>596.75538304899999</v>
      </c>
      <c r="AB420" s="429">
        <f t="shared" si="157"/>
        <v>0.11173102097903014</v>
      </c>
      <c r="AC420" s="454">
        <f t="shared" si="158"/>
        <v>100.27290275440723</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3.8700537749999997</v>
      </c>
      <c r="V421" s="475">
        <f t="shared" si="151"/>
        <v>16.664818705999998</v>
      </c>
      <c r="W421" s="460">
        <f t="shared" si="152"/>
        <v>27.75592666</v>
      </c>
      <c r="X421" s="476">
        <f t="shared" si="153"/>
        <v>125.316115912</v>
      </c>
      <c r="Y421" s="476">
        <f t="shared" si="154"/>
        <v>425.76352433199997</v>
      </c>
      <c r="Z421" s="478">
        <f t="shared" si="155"/>
        <v>0</v>
      </c>
      <c r="AA421" s="465">
        <f t="shared" si="156"/>
        <v>599.37043938499994</v>
      </c>
      <c r="AB421" s="429">
        <f t="shared" si="157"/>
        <v>0.11222064021437932</v>
      </c>
      <c r="AC421" s="454">
        <f t="shared" si="158"/>
        <v>101.62470077747632</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26.582579030000002</v>
      </c>
      <c r="V422" s="475">
        <f t="shared" si="151"/>
        <v>133.15098044800001</v>
      </c>
      <c r="W422" s="460">
        <f t="shared" si="152"/>
        <v>200.10366574</v>
      </c>
      <c r="X422" s="476">
        <f t="shared" si="153"/>
        <v>1033.9690251510001</v>
      </c>
      <c r="Y422" s="476">
        <f t="shared" si="154"/>
        <v>2970.449372952</v>
      </c>
      <c r="Z422" s="478">
        <f t="shared" si="155"/>
        <v>0</v>
      </c>
      <c r="AA422" s="465">
        <f t="shared" si="156"/>
        <v>4364.2556233209998</v>
      </c>
      <c r="AB422" s="429">
        <f t="shared" si="157"/>
        <v>0.81712331460793852</v>
      </c>
      <c r="AC422" s="454">
        <f t="shared" si="158"/>
        <v>101.96326185569585</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23.961016939999997</v>
      </c>
      <c r="V423" s="475">
        <f t="shared" si="151"/>
        <v>121.965287254</v>
      </c>
      <c r="W423" s="460">
        <f t="shared" si="152"/>
        <v>173.35515547899999</v>
      </c>
      <c r="X423" s="476">
        <f t="shared" si="153"/>
        <v>857.40736491399991</v>
      </c>
      <c r="Y423" s="476">
        <f t="shared" si="154"/>
        <v>2469.454467772</v>
      </c>
      <c r="Z423" s="478">
        <f t="shared" si="155"/>
        <v>0</v>
      </c>
      <c r="AA423" s="465">
        <f t="shared" si="156"/>
        <v>3646.143292359</v>
      </c>
      <c r="AB423" s="429">
        <f t="shared" si="157"/>
        <v>0.68267052843269049</v>
      </c>
      <c r="AC423" s="454">
        <f t="shared" si="158"/>
        <v>99.951707339870111</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17.841026804999998</v>
      </c>
      <c r="V424" s="475">
        <f t="shared" si="151"/>
        <v>91.496547366000001</v>
      </c>
      <c r="W424" s="460">
        <f t="shared" si="152"/>
        <v>124.774001363</v>
      </c>
      <c r="X424" s="476">
        <f t="shared" si="153"/>
        <v>573.06798812299996</v>
      </c>
      <c r="Y424" s="476">
        <f t="shared" si="154"/>
        <v>1683.813026088</v>
      </c>
      <c r="Z424" s="478">
        <f t="shared" si="155"/>
        <v>0</v>
      </c>
      <c r="AA424" s="465">
        <f t="shared" si="156"/>
        <v>2490.9925897450003</v>
      </c>
      <c r="AB424" s="429">
        <f t="shared" si="157"/>
        <v>0.4663906739833365</v>
      </c>
      <c r="AC424" s="454">
        <f t="shared" si="158"/>
        <v>97.457262965044791</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3.5384281099999999</v>
      </c>
      <c r="V425" s="475">
        <f t="shared" si="151"/>
        <v>16.581959705999999</v>
      </c>
      <c r="W425" s="460">
        <f t="shared" si="152"/>
        <v>26.702700563</v>
      </c>
      <c r="X425" s="476">
        <f t="shared" si="153"/>
        <v>108.04638688899999</v>
      </c>
      <c r="Y425" s="476">
        <f t="shared" si="154"/>
        <v>408.18805250400004</v>
      </c>
      <c r="Z425" s="478">
        <f t="shared" si="155"/>
        <v>0</v>
      </c>
      <c r="AA425" s="465">
        <f t="shared" si="156"/>
        <v>563.05752777199996</v>
      </c>
      <c r="AB425" s="429">
        <f t="shared" si="157"/>
        <v>0.1054217427021157</v>
      </c>
      <c r="AC425" s="454">
        <f t="shared" si="158"/>
        <v>101.30814067019939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17.871999109999997</v>
      </c>
      <c r="V426" s="475">
        <f t="shared" si="151"/>
        <v>89.522392798000013</v>
      </c>
      <c r="W426" s="460">
        <f t="shared" si="152"/>
        <v>134.132725881</v>
      </c>
      <c r="X426" s="476">
        <f t="shared" si="153"/>
        <v>645.09047285200006</v>
      </c>
      <c r="Y426" s="476">
        <f t="shared" si="154"/>
        <v>1911.534627664</v>
      </c>
      <c r="Z426" s="478">
        <f t="shared" si="155"/>
        <v>0</v>
      </c>
      <c r="AA426" s="465">
        <f t="shared" si="156"/>
        <v>2798.1522183050001</v>
      </c>
      <c r="AB426" s="429">
        <f t="shared" si="157"/>
        <v>0.52390043405822884</v>
      </c>
      <c r="AC426" s="454">
        <f t="shared" si="158"/>
        <v>100.50968380027308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6.5324004899999997</v>
      </c>
      <c r="V427" s="475">
        <f t="shared" si="151"/>
        <v>38.347270689999995</v>
      </c>
      <c r="W427" s="460">
        <f t="shared" si="152"/>
        <v>59.023523174000005</v>
      </c>
      <c r="X427" s="476">
        <f t="shared" si="153"/>
        <v>275.80309294599999</v>
      </c>
      <c r="Y427" s="476">
        <f t="shared" si="154"/>
        <v>863.56717653599992</v>
      </c>
      <c r="Z427" s="478">
        <f t="shared" si="155"/>
        <v>0</v>
      </c>
      <c r="AA427" s="465">
        <f t="shared" si="156"/>
        <v>1243.2734638359998</v>
      </c>
      <c r="AB427" s="429">
        <f t="shared" si="157"/>
        <v>0.23277915443475</v>
      </c>
      <c r="AC427" s="454">
        <f t="shared" si="158"/>
        <v>101.79508420559706</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7.3539458999999994</v>
      </c>
      <c r="V428" s="475">
        <f t="shared" si="151"/>
        <v>32.500699422000004</v>
      </c>
      <c r="W428" s="460">
        <f t="shared" si="152"/>
        <v>53.158523219999999</v>
      </c>
      <c r="X428" s="476">
        <f t="shared" si="153"/>
        <v>241.26379123300001</v>
      </c>
      <c r="Y428" s="476">
        <f t="shared" si="154"/>
        <v>757.24631495999995</v>
      </c>
      <c r="Z428" s="478">
        <f t="shared" si="155"/>
        <v>0</v>
      </c>
      <c r="AA428" s="465">
        <f t="shared" si="156"/>
        <v>1091.5232747350001</v>
      </c>
      <c r="AB428" s="429">
        <f t="shared" si="157"/>
        <v>0.20436683668507771</v>
      </c>
      <c r="AC428" s="454">
        <f t="shared" si="158"/>
        <v>99.743109650895136</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6.6148013399999996</v>
      </c>
      <c r="V429" s="475">
        <f t="shared" si="151"/>
        <v>31.281092728000001</v>
      </c>
      <c r="W429" s="460">
        <f t="shared" si="152"/>
        <v>49.741911285</v>
      </c>
      <c r="X429" s="476">
        <f t="shared" si="153"/>
        <v>212.13831147800002</v>
      </c>
      <c r="Y429" s="476">
        <f t="shared" si="154"/>
        <v>703.9164313</v>
      </c>
      <c r="Z429" s="478">
        <f t="shared" si="155"/>
        <v>0</v>
      </c>
      <c r="AA429" s="465">
        <f t="shared" si="156"/>
        <v>1003.692548131</v>
      </c>
      <c r="AB429" s="429">
        <f t="shared" si="157"/>
        <v>0.18792221459108779</v>
      </c>
      <c r="AC429" s="454">
        <f t="shared" si="158"/>
        <v>99.887494343113687</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4.2886788349999998</v>
      </c>
      <c r="V430" s="475">
        <f t="shared" si="151"/>
        <v>21.519446704</v>
      </c>
      <c r="W430" s="460">
        <f t="shared" si="152"/>
        <v>33.563179617000003</v>
      </c>
      <c r="X430" s="476">
        <f t="shared" si="153"/>
        <v>142.20862992900001</v>
      </c>
      <c r="Y430" s="476">
        <f t="shared" si="154"/>
        <v>478.10948355599999</v>
      </c>
      <c r="Z430" s="478">
        <f t="shared" si="155"/>
        <v>0</v>
      </c>
      <c r="AA430" s="465">
        <f t="shared" si="156"/>
        <v>679.68941864099997</v>
      </c>
      <c r="AB430" s="429">
        <f t="shared" si="157"/>
        <v>0.12725883142501404</v>
      </c>
      <c r="AC430" s="454">
        <f t="shared" si="158"/>
        <v>99.752124543459388</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10.174932774999998</v>
      </c>
      <c r="V431" s="475">
        <f t="shared" si="151"/>
        <v>47.479893372000006</v>
      </c>
      <c r="W431" s="460">
        <f t="shared" si="152"/>
        <v>67.485466422000002</v>
      </c>
      <c r="X431" s="476">
        <f t="shared" si="153"/>
        <v>288.36444187000001</v>
      </c>
      <c r="Y431" s="476">
        <f t="shared" si="154"/>
        <v>934.62414869999998</v>
      </c>
      <c r="Z431" s="478">
        <f t="shared" si="155"/>
        <v>0</v>
      </c>
      <c r="AA431" s="465">
        <f t="shared" si="156"/>
        <v>1348.128883139</v>
      </c>
      <c r="AB431" s="429">
        <f t="shared" si="157"/>
        <v>0.25241132430986707</v>
      </c>
      <c r="AC431" s="454">
        <f t="shared" si="158"/>
        <v>97.407379379423205</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12.361752585</v>
      </c>
      <c r="V432" s="475">
        <f t="shared" si="151"/>
        <v>62.820576842000001</v>
      </c>
      <c r="W432" s="460">
        <f t="shared" si="152"/>
        <v>89.289921016999998</v>
      </c>
      <c r="X432" s="476">
        <f t="shared" si="153"/>
        <v>412.46338463199999</v>
      </c>
      <c r="Y432" s="476">
        <f t="shared" si="154"/>
        <v>1234.0407493719999</v>
      </c>
      <c r="Z432" s="478">
        <f t="shared" si="155"/>
        <v>0</v>
      </c>
      <c r="AA432" s="465">
        <f t="shared" si="156"/>
        <v>1810.9763844479999</v>
      </c>
      <c r="AB432" s="429">
        <f t="shared" si="157"/>
        <v>0.33907065801310615</v>
      </c>
      <c r="AC432" s="454">
        <f t="shared" si="158"/>
        <v>98.165352108476483</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3.8718498350000004</v>
      </c>
      <c r="V433" s="475">
        <f t="shared" si="151"/>
        <v>17.214105346</v>
      </c>
      <c r="W433" s="460">
        <f t="shared" si="152"/>
        <v>30.359232398</v>
      </c>
      <c r="X433" s="476">
        <f t="shared" si="153"/>
        <v>139.704978541</v>
      </c>
      <c r="Y433" s="476">
        <f t="shared" si="154"/>
        <v>432.46906546399998</v>
      </c>
      <c r="Z433" s="478">
        <f t="shared" si="155"/>
        <v>0</v>
      </c>
      <c r="AA433" s="465">
        <f t="shared" si="156"/>
        <v>623.61923158399998</v>
      </c>
      <c r="AB433" s="429">
        <f t="shared" si="157"/>
        <v>0.11676076232615615</v>
      </c>
      <c r="AC433" s="454">
        <f t="shared" si="158"/>
        <v>100.47576645918438</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4.0742348149999996</v>
      </c>
      <c r="V434" s="475">
        <f t="shared" si="151"/>
        <v>17.975328575999999</v>
      </c>
      <c r="W434" s="460">
        <f t="shared" si="152"/>
        <v>28.406634564000001</v>
      </c>
      <c r="X434" s="476">
        <f t="shared" si="153"/>
        <v>119.76332281400001</v>
      </c>
      <c r="Y434" s="476">
        <f t="shared" si="154"/>
        <v>425.90036821199999</v>
      </c>
      <c r="Z434" s="478">
        <f t="shared" si="155"/>
        <v>0</v>
      </c>
      <c r="AA434" s="465">
        <f t="shared" si="156"/>
        <v>596.11988898100003</v>
      </c>
      <c r="AB434" s="429">
        <f t="shared" si="157"/>
        <v>0.11161203688092118</v>
      </c>
      <c r="AC434" s="454">
        <f t="shared" si="158"/>
        <v>100.0372798361862</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3.2876884949999998</v>
      </c>
      <c r="V435" s="475">
        <f t="shared" si="151"/>
        <v>17.16416353</v>
      </c>
      <c r="W435" s="460">
        <f t="shared" si="152"/>
        <v>29.420260847999998</v>
      </c>
      <c r="X435" s="476">
        <f t="shared" si="153"/>
        <v>117.38480645999999</v>
      </c>
      <c r="Y435" s="476">
        <f t="shared" si="154"/>
        <v>433.11413461199999</v>
      </c>
      <c r="Z435" s="478">
        <f t="shared" si="155"/>
        <v>0</v>
      </c>
      <c r="AA435" s="465">
        <f t="shared" si="156"/>
        <v>600.37105394499997</v>
      </c>
      <c r="AB435" s="429">
        <f t="shared" si="157"/>
        <v>0.11240798613461898</v>
      </c>
      <c r="AC435" s="454">
        <f t="shared" si="158"/>
        <v>102.28713357777679</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22.897154489999998</v>
      </c>
      <c r="V436" s="475">
        <f t="shared" si="151"/>
        <v>123.44967980600001</v>
      </c>
      <c r="W436" s="460">
        <f t="shared" si="152"/>
        <v>182.33695477800001</v>
      </c>
      <c r="X436" s="476">
        <f t="shared" si="153"/>
        <v>914.89422337300005</v>
      </c>
      <c r="Y436" s="476">
        <f t="shared" si="154"/>
        <v>2676.9409860760002</v>
      </c>
      <c r="Z436" s="478">
        <f t="shared" si="155"/>
        <v>0</v>
      </c>
      <c r="AA436" s="465">
        <f t="shared" si="156"/>
        <v>3920.5189985229999</v>
      </c>
      <c r="AB436" s="429">
        <f t="shared" si="157"/>
        <v>0.73404212666598012</v>
      </c>
      <c r="AC436" s="454">
        <f t="shared" si="158"/>
        <v>101.81519762381872</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11.915622880000001</v>
      </c>
      <c r="V437" s="475">
        <f t="shared" si="151"/>
        <v>54.015803104</v>
      </c>
      <c r="W437" s="460">
        <f t="shared" si="152"/>
        <v>86.132931103999994</v>
      </c>
      <c r="X437" s="476">
        <f t="shared" si="153"/>
        <v>417.35155530699996</v>
      </c>
      <c r="Y437" s="476">
        <f t="shared" si="154"/>
        <v>1226.968710272</v>
      </c>
      <c r="Z437" s="478">
        <f t="shared" si="155"/>
        <v>0</v>
      </c>
      <c r="AA437" s="465">
        <f t="shared" si="156"/>
        <v>1796.3846226669998</v>
      </c>
      <c r="AB437" s="429">
        <f t="shared" si="157"/>
        <v>0.33633862996948133</v>
      </c>
      <c r="AC437" s="454">
        <f t="shared" si="158"/>
        <v>99.998776169298239</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18.738829760000002</v>
      </c>
      <c r="V439" s="475">
        <f t="shared" si="151"/>
        <v>98.539434027999988</v>
      </c>
      <c r="W439" s="460">
        <f t="shared" si="152"/>
        <v>136.18111052699999</v>
      </c>
      <c r="X439" s="476">
        <f t="shared" si="153"/>
        <v>700.36875655400002</v>
      </c>
      <c r="Y439" s="476">
        <f t="shared" si="154"/>
        <v>2044.8339268120001</v>
      </c>
      <c r="Z439" s="478">
        <f t="shared" si="155"/>
        <v>0</v>
      </c>
      <c r="AA439" s="465">
        <f t="shared" si="156"/>
        <v>2998.6620576810001</v>
      </c>
      <c r="AB439" s="429">
        <f t="shared" si="157"/>
        <v>0.56144206284984088</v>
      </c>
      <c r="AC439" s="454">
        <f t="shared" si="158"/>
        <v>100.92453729018121</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13.631468479999999</v>
      </c>
      <c r="V440" s="475">
        <f t="shared" si="151"/>
        <v>70.406557879999994</v>
      </c>
      <c r="W440" s="460">
        <f t="shared" si="152"/>
        <v>102.893413755</v>
      </c>
      <c r="X440" s="476">
        <f t="shared" si="153"/>
        <v>490.88785441800002</v>
      </c>
      <c r="Y440" s="476">
        <f t="shared" si="154"/>
        <v>1517.204917428</v>
      </c>
      <c r="Z440" s="478">
        <f t="shared" si="155"/>
        <v>0</v>
      </c>
      <c r="AA440" s="465">
        <f t="shared" si="156"/>
        <v>2195.0242119610002</v>
      </c>
      <c r="AB440" s="429">
        <f t="shared" si="157"/>
        <v>0.41097626136697252</v>
      </c>
      <c r="AC440" s="454">
        <f t="shared" si="158"/>
        <v>101.11165634965838</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4.7635410550000001</v>
      </c>
      <c r="V441" s="475">
        <f t="shared" si="151"/>
        <v>23.155126083999999</v>
      </c>
      <c r="W441" s="460">
        <f t="shared" si="152"/>
        <v>39.696043826999997</v>
      </c>
      <c r="X441" s="476">
        <f t="shared" si="153"/>
        <v>175.637480549</v>
      </c>
      <c r="Y441" s="476">
        <f t="shared" si="154"/>
        <v>608.29447620399992</v>
      </c>
      <c r="Z441" s="478">
        <f t="shared" si="155"/>
        <v>0</v>
      </c>
      <c r="AA441" s="465">
        <f t="shared" si="156"/>
        <v>851.54666771899997</v>
      </c>
      <c r="AB441" s="429">
        <f t="shared" si="157"/>
        <v>0.15943581121868564</v>
      </c>
      <c r="AC441" s="454">
        <f t="shared" si="158"/>
        <v>103.32094383984627</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10.843718305000001</v>
      </c>
      <c r="V442" s="475">
        <f t="shared" si="151"/>
        <v>58.756348410000001</v>
      </c>
      <c r="W442" s="460">
        <f t="shared" si="152"/>
        <v>85.379134808000003</v>
      </c>
      <c r="X442" s="476">
        <f t="shared" si="153"/>
        <v>394.84512707300001</v>
      </c>
      <c r="Y442" s="476">
        <f t="shared" si="154"/>
        <v>1211.7522690799999</v>
      </c>
      <c r="Z442" s="478">
        <f t="shared" si="155"/>
        <v>0</v>
      </c>
      <c r="AA442" s="465">
        <f t="shared" si="156"/>
        <v>1761.5765976759999</v>
      </c>
      <c r="AB442" s="429">
        <f t="shared" si="157"/>
        <v>0.3298214936671035</v>
      </c>
      <c r="AC442" s="454">
        <f t="shared" si="158"/>
        <v>100.29841646077524</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8.8706793700000013</v>
      </c>
      <c r="V443" s="475">
        <f t="shared" si="151"/>
        <v>41.306816347999998</v>
      </c>
      <c r="W443" s="460">
        <f t="shared" si="152"/>
        <v>64.122339445999998</v>
      </c>
      <c r="X443" s="476">
        <f t="shared" si="153"/>
        <v>285.75092397099996</v>
      </c>
      <c r="Y443" s="476">
        <f t="shared" si="154"/>
        <v>942.47431302399991</v>
      </c>
      <c r="Z443" s="478">
        <f t="shared" si="155"/>
        <v>0</v>
      </c>
      <c r="AA443" s="465">
        <f t="shared" si="156"/>
        <v>1342.5250721589998</v>
      </c>
      <c r="AB443" s="429">
        <f t="shared" si="157"/>
        <v>0.25136211798520874</v>
      </c>
      <c r="AC443" s="454">
        <f t="shared" si="158"/>
        <v>101.14953858834217</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14.37026696</v>
      </c>
      <c r="V444" s="475">
        <f t="shared" si="151"/>
        <v>65.567289501999994</v>
      </c>
      <c r="W444" s="460">
        <f t="shared" si="152"/>
        <v>109.08200222699999</v>
      </c>
      <c r="X444" s="476">
        <f t="shared" si="153"/>
        <v>559.51696615200001</v>
      </c>
      <c r="Y444" s="476">
        <f t="shared" si="154"/>
        <v>1721.7412445800001</v>
      </c>
      <c r="Z444" s="478">
        <f t="shared" si="155"/>
        <v>0</v>
      </c>
      <c r="AA444" s="465">
        <f t="shared" si="156"/>
        <v>2470.2777694209999</v>
      </c>
      <c r="AB444" s="429">
        <f t="shared" si="157"/>
        <v>0.46251222044954127</v>
      </c>
      <c r="AC444" s="454">
        <f t="shared" si="158"/>
        <v>104.70469986989868</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5.4504165449999995</v>
      </c>
      <c r="V445" s="475">
        <f t="shared" si="151"/>
        <v>23.872164907999998</v>
      </c>
      <c r="W445" s="460">
        <f t="shared" si="152"/>
        <v>39.747381068999999</v>
      </c>
      <c r="X445" s="476">
        <f t="shared" si="153"/>
        <v>185.82066010200001</v>
      </c>
      <c r="Y445" s="476">
        <f t="shared" si="154"/>
        <v>613.78549456400003</v>
      </c>
      <c r="Z445" s="478">
        <f t="shared" si="155"/>
        <v>0</v>
      </c>
      <c r="AA445" s="465">
        <f t="shared" si="156"/>
        <v>868.67611718800003</v>
      </c>
      <c r="AB445" s="429">
        <f t="shared" si="157"/>
        <v>0.16264297269949449</v>
      </c>
      <c r="AC445" s="454">
        <f t="shared" si="158"/>
        <v>101.91523803485458</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5.3601746449999998</v>
      </c>
      <c r="V446" s="475">
        <f t="shared" si="151"/>
        <v>26.372911115999997</v>
      </c>
      <c r="W446" s="460">
        <f t="shared" si="152"/>
        <v>37.576836637999996</v>
      </c>
      <c r="X446" s="476">
        <f t="shared" si="153"/>
        <v>164.10139140099997</v>
      </c>
      <c r="Y446" s="476">
        <f t="shared" si="154"/>
        <v>551.94484058800003</v>
      </c>
      <c r="Z446" s="478">
        <f t="shared" si="155"/>
        <v>0</v>
      </c>
      <c r="AA446" s="465">
        <f t="shared" si="156"/>
        <v>785.35615438800005</v>
      </c>
      <c r="AB446" s="429">
        <f t="shared" si="157"/>
        <v>0.14704290477214005</v>
      </c>
      <c r="AC446" s="454">
        <f t="shared" si="158"/>
        <v>99.268589490078156</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6.5649854900000006</v>
      </c>
      <c r="V447" s="475">
        <f t="shared" si="151"/>
        <v>31.564324192000001</v>
      </c>
      <c r="W447" s="460">
        <f t="shared" si="152"/>
        <v>46.540298243999999</v>
      </c>
      <c r="X447" s="476">
        <f t="shared" si="153"/>
        <v>211.67662072799999</v>
      </c>
      <c r="Y447" s="476">
        <f t="shared" si="154"/>
        <v>682.84457491199998</v>
      </c>
      <c r="Z447" s="478">
        <f t="shared" si="155"/>
        <v>0</v>
      </c>
      <c r="AA447" s="465">
        <f t="shared" si="156"/>
        <v>979.190803566</v>
      </c>
      <c r="AB447" s="429">
        <f t="shared" si="157"/>
        <v>0.18333473199138739</v>
      </c>
      <c r="AC447" s="454">
        <f t="shared" si="158"/>
        <v>100.01604341188643</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11.968841080000001</v>
      </c>
      <c r="V448" s="475">
        <f t="shared" si="151"/>
        <v>53.257277819999999</v>
      </c>
      <c r="W448" s="460">
        <f t="shared" si="152"/>
        <v>85.241101297</v>
      </c>
      <c r="X448" s="476">
        <f t="shared" si="153"/>
        <v>421.89624967100002</v>
      </c>
      <c r="Y448" s="476">
        <f t="shared" si="154"/>
        <v>1239.2725464279999</v>
      </c>
      <c r="Z448" s="478">
        <f t="shared" si="155"/>
        <v>0</v>
      </c>
      <c r="AA448" s="465">
        <f t="shared" si="156"/>
        <v>1811.636016296</v>
      </c>
      <c r="AB448" s="429">
        <f t="shared" si="157"/>
        <v>0.33919416144841791</v>
      </c>
      <c r="AC448" s="454">
        <f t="shared" si="158"/>
        <v>100.89088169303118</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5.4728862999999999</v>
      </c>
      <c r="V449" s="475">
        <f t="shared" si="151"/>
        <v>28.384942482000003</v>
      </c>
      <c r="W449" s="460">
        <f t="shared" si="152"/>
        <v>43.970585593000003</v>
      </c>
      <c r="X449" s="476">
        <f t="shared" si="153"/>
        <v>189.11909066799998</v>
      </c>
      <c r="Y449" s="476">
        <f t="shared" si="154"/>
        <v>631.20992996000007</v>
      </c>
      <c r="Z449" s="478">
        <f t="shared" si="155"/>
        <v>0</v>
      </c>
      <c r="AA449" s="465">
        <f t="shared" si="156"/>
        <v>898.15743500300005</v>
      </c>
      <c r="AB449" s="429">
        <f t="shared" si="157"/>
        <v>0.16816278505953941</v>
      </c>
      <c r="AC449" s="454">
        <f t="shared" si="158"/>
        <v>100.24690676139434</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10.484513795</v>
      </c>
      <c r="V450" s="475">
        <f t="shared" si="151"/>
        <v>50.892021651999997</v>
      </c>
      <c r="W450" s="460">
        <f t="shared" si="152"/>
        <v>76.317527417999997</v>
      </c>
      <c r="X450" s="476">
        <f t="shared" si="153"/>
        <v>380.77699112599998</v>
      </c>
      <c r="Y450" s="476">
        <f t="shared" si="154"/>
        <v>1161.476591616</v>
      </c>
      <c r="Z450" s="478">
        <f t="shared" si="155"/>
        <v>0</v>
      </c>
      <c r="AA450" s="465">
        <f t="shared" si="156"/>
        <v>1679.9476456069999</v>
      </c>
      <c r="AB450" s="429">
        <f t="shared" si="157"/>
        <v>0.31453803512581913</v>
      </c>
      <c r="AC450" s="454">
        <f t="shared" si="158"/>
        <v>101.96744650536654</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3.8475264800000004</v>
      </c>
      <c r="V451" s="475">
        <f t="shared" si="151"/>
        <v>19.962025735999998</v>
      </c>
      <c r="W451" s="460">
        <f t="shared" si="152"/>
        <v>30.369899131</v>
      </c>
      <c r="X451" s="476">
        <f t="shared" si="153"/>
        <v>128.47625913600001</v>
      </c>
      <c r="Y451" s="476">
        <f t="shared" si="154"/>
        <v>444.55012756799999</v>
      </c>
      <c r="Z451" s="478">
        <f t="shared" si="155"/>
        <v>0</v>
      </c>
      <c r="AA451" s="465">
        <f t="shared" si="156"/>
        <v>627.205838051</v>
      </c>
      <c r="AB451" s="429">
        <f t="shared" si="157"/>
        <v>0.11743228572383449</v>
      </c>
      <c r="AC451" s="454">
        <f t="shared" si="158"/>
        <v>99.831823360453868</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4.4018568299999998</v>
      </c>
      <c r="V452" s="475">
        <f t="shared" si="151"/>
        <v>20.396212947999999</v>
      </c>
      <c r="W452" s="460">
        <f t="shared" si="152"/>
        <v>31.411059911000002</v>
      </c>
      <c r="X452" s="476">
        <f t="shared" si="153"/>
        <v>128.41291503799999</v>
      </c>
      <c r="Y452" s="476">
        <f t="shared" si="154"/>
        <v>453.26548615200005</v>
      </c>
      <c r="Z452" s="478">
        <f t="shared" si="155"/>
        <v>0</v>
      </c>
      <c r="AA452" s="465">
        <f t="shared" si="156"/>
        <v>637.887530879</v>
      </c>
      <c r="AB452" s="429">
        <f t="shared" si="157"/>
        <v>0.1194322282117581</v>
      </c>
      <c r="AC452" s="454">
        <f t="shared" si="158"/>
        <v>99.007764450200995</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5.4601312499999999</v>
      </c>
      <c r="V453" s="475">
        <f t="shared" si="151"/>
        <v>23.734960549999997</v>
      </c>
      <c r="W453" s="460">
        <f t="shared" si="152"/>
        <v>42.503590899000002</v>
      </c>
      <c r="X453" s="476">
        <f t="shared" si="153"/>
        <v>191.926265753</v>
      </c>
      <c r="Y453" s="476">
        <f t="shared" si="154"/>
        <v>645.288736116</v>
      </c>
      <c r="Z453" s="478">
        <f t="shared" si="155"/>
        <v>0</v>
      </c>
      <c r="AA453" s="465">
        <f t="shared" si="156"/>
        <v>908.91368456800001</v>
      </c>
      <c r="AB453" s="429">
        <f t="shared" si="157"/>
        <v>0.17017668686912563</v>
      </c>
      <c r="AC453" s="454">
        <f t="shared" si="158"/>
        <v>103.10932697012638</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7.4230481150000003</v>
      </c>
      <c r="V454" s="475">
        <f t="shared" si="151"/>
        <v>32.265139384000001</v>
      </c>
      <c r="W454" s="460">
        <f t="shared" si="152"/>
        <v>54.701346568000005</v>
      </c>
      <c r="X454" s="476">
        <f t="shared" si="153"/>
        <v>278.72588581700001</v>
      </c>
      <c r="Y454" s="476">
        <f t="shared" si="154"/>
        <v>870.37480457200002</v>
      </c>
      <c r="Z454" s="478">
        <f t="shared" si="155"/>
        <v>0</v>
      </c>
      <c r="AA454" s="465">
        <f t="shared" si="156"/>
        <v>1243.4902244560001</v>
      </c>
      <c r="AB454" s="429">
        <f t="shared" si="157"/>
        <v>0.23281973871110281</v>
      </c>
      <c r="AC454" s="454">
        <f t="shared" si="158"/>
        <v>103.76783775382259</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4.4029953100000006</v>
      </c>
      <c r="V455" s="475">
        <f t="shared" si="151"/>
        <v>20.009465584000001</v>
      </c>
      <c r="W455" s="460">
        <f t="shared" si="152"/>
        <v>30.580689369999998</v>
      </c>
      <c r="X455" s="476">
        <f t="shared" si="153"/>
        <v>124.985019141</v>
      </c>
      <c r="Y455" s="476">
        <f t="shared" si="154"/>
        <v>457.84841184000004</v>
      </c>
      <c r="Z455" s="478">
        <f t="shared" si="155"/>
        <v>0</v>
      </c>
      <c r="AA455" s="465">
        <f t="shared" si="156"/>
        <v>637.82658124500006</v>
      </c>
      <c r="AB455" s="429">
        <f t="shared" si="157"/>
        <v>0.11942081655963303</v>
      </c>
      <c r="AC455" s="454">
        <f t="shared" si="158"/>
        <v>99.892589191215038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5.8632800449999998</v>
      </c>
      <c r="V456" s="475">
        <f t="shared" si="151"/>
        <v>25.831340242</v>
      </c>
      <c r="W456" s="460">
        <f t="shared" si="152"/>
        <v>42.383138611</v>
      </c>
      <c r="X456" s="476">
        <f t="shared" si="153"/>
        <v>171.55040846400001</v>
      </c>
      <c r="Y456" s="476">
        <f t="shared" si="154"/>
        <v>603.75032234799994</v>
      </c>
      <c r="Z456" s="478">
        <f t="shared" si="155"/>
        <v>0</v>
      </c>
      <c r="AA456" s="465">
        <f t="shared" si="156"/>
        <v>849.37848970999994</v>
      </c>
      <c r="AB456" s="429">
        <f t="shared" si="157"/>
        <v>0.15902986139486985</v>
      </c>
      <c r="AC456" s="454">
        <f t="shared" si="158"/>
        <v>99.39684048411371</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17.047955784999999</v>
      </c>
      <c r="V458" s="475">
        <f t="shared" si="172"/>
        <v>90.170494358000013</v>
      </c>
      <c r="W458" s="460">
        <f t="shared" si="173"/>
        <v>133.92409449100001</v>
      </c>
      <c r="X458" s="476">
        <f t="shared" si="174"/>
        <v>758.27536022099991</v>
      </c>
      <c r="Y458" s="476">
        <f t="shared" si="175"/>
        <v>2239.8968372280001</v>
      </c>
      <c r="Z458" s="478">
        <f t="shared" si="176"/>
        <v>0</v>
      </c>
      <c r="AA458" s="465">
        <f t="shared" si="177"/>
        <v>3239.3147420830001</v>
      </c>
      <c r="AB458" s="429">
        <f t="shared" si="178"/>
        <v>0.60649967086369594</v>
      </c>
      <c r="AC458" s="454">
        <f t="shared" si="179"/>
        <v>106.47014038260937</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7.9074290750000005</v>
      </c>
      <c r="V459" s="475">
        <f t="shared" si="172"/>
        <v>38.810834487999998</v>
      </c>
      <c r="W459" s="460">
        <f t="shared" si="173"/>
        <v>64.129098341000002</v>
      </c>
      <c r="X459" s="476">
        <f t="shared" si="174"/>
        <v>363.23410386700004</v>
      </c>
      <c r="Y459" s="476">
        <f t="shared" si="175"/>
        <v>1198.4899815600002</v>
      </c>
      <c r="Z459" s="478">
        <f t="shared" si="176"/>
        <v>0</v>
      </c>
      <c r="AA459" s="465">
        <f t="shared" si="177"/>
        <v>1672.5714473310002</v>
      </c>
      <c r="AB459" s="429">
        <f t="shared" si="178"/>
        <v>0.31315698321119645</v>
      </c>
      <c r="AC459" s="454">
        <f t="shared" si="179"/>
        <v>111.33452817466387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2.84266745</v>
      </c>
      <c r="V460" s="475">
        <f t="shared" si="172"/>
        <v>12.47471882</v>
      </c>
      <c r="W460" s="460">
        <f t="shared" si="173"/>
        <v>21.148543239999999</v>
      </c>
      <c r="X460" s="476">
        <f t="shared" si="174"/>
        <v>123.19785206</v>
      </c>
      <c r="Y460" s="476">
        <f t="shared" si="175"/>
        <v>395.52124309200002</v>
      </c>
      <c r="Z460" s="478">
        <f t="shared" si="176"/>
        <v>0</v>
      </c>
      <c r="AA460" s="465">
        <f t="shared" si="177"/>
        <v>555.18502466200005</v>
      </c>
      <c r="AB460" s="429">
        <f t="shared" si="178"/>
        <v>0.10394776720876241</v>
      </c>
      <c r="AC460" s="454">
        <f t="shared" si="179"/>
        <v>109.84742803382747</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5.4078041150000002</v>
      </c>
      <c r="V461" s="475">
        <f t="shared" si="172"/>
        <v>24.957217308000001</v>
      </c>
      <c r="W461" s="460">
        <f t="shared" si="173"/>
        <v>40.129004751000004</v>
      </c>
      <c r="X461" s="476">
        <f t="shared" si="174"/>
        <v>196.66978518899998</v>
      </c>
      <c r="Y461" s="476">
        <f t="shared" si="175"/>
        <v>638.95408262400008</v>
      </c>
      <c r="Z461" s="478">
        <f t="shared" si="176"/>
        <v>0</v>
      </c>
      <c r="AA461" s="465">
        <f t="shared" si="177"/>
        <v>906.11789398700012</v>
      </c>
      <c r="AB461" s="429">
        <f t="shared" si="178"/>
        <v>0.16965322860644078</v>
      </c>
      <c r="AC461" s="454">
        <f t="shared" si="179"/>
        <v>104.99951533179465</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0.61598676999999991</v>
      </c>
      <c r="V462" s="475">
        <f t="shared" si="172"/>
        <v>3.1327327159999996</v>
      </c>
      <c r="W462" s="460">
        <f t="shared" si="173"/>
        <v>3.3589307179999999</v>
      </c>
      <c r="X462" s="476">
        <f t="shared" si="174"/>
        <v>22.369119561999998</v>
      </c>
      <c r="Y462" s="476">
        <f t="shared" si="175"/>
        <v>73.555956932000001</v>
      </c>
      <c r="Z462" s="478">
        <f t="shared" si="176"/>
        <v>0</v>
      </c>
      <c r="AA462" s="465">
        <f t="shared" si="177"/>
        <v>103.032726698</v>
      </c>
      <c r="AB462" s="429">
        <f t="shared" si="178"/>
        <v>1.9290905579105039E-2</v>
      </c>
      <c r="AC462" s="454">
        <f t="shared" si="179"/>
        <v>107.64146776790449</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15.898380365000001</v>
      </c>
      <c r="V463" s="475">
        <f t="shared" si="172"/>
        <v>78.887981979999992</v>
      </c>
      <c r="W463" s="460">
        <f t="shared" si="173"/>
        <v>108.65926351500001</v>
      </c>
      <c r="X463" s="476">
        <f t="shared" si="174"/>
        <v>584.32467207000002</v>
      </c>
      <c r="Y463" s="476">
        <f t="shared" si="175"/>
        <v>1629.2767935280001</v>
      </c>
      <c r="Z463" s="478">
        <f t="shared" si="176"/>
        <v>0</v>
      </c>
      <c r="AA463" s="465">
        <f t="shared" si="177"/>
        <v>2417.0470914580001</v>
      </c>
      <c r="AB463" s="429">
        <f t="shared" si="178"/>
        <v>0.45254579506796483</v>
      </c>
      <c r="AC463" s="454">
        <f t="shared" si="179"/>
        <v>101.4985746032159</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5.4032955549999997</v>
      </c>
      <c r="V464" s="475">
        <f t="shared" si="172"/>
        <v>22.301517116000003</v>
      </c>
      <c r="W464" s="460">
        <f t="shared" si="173"/>
        <v>31.698223766000002</v>
      </c>
      <c r="X464" s="476">
        <f t="shared" si="174"/>
        <v>164.57105640500001</v>
      </c>
      <c r="Y464" s="476">
        <f t="shared" si="175"/>
        <v>401.13372706400003</v>
      </c>
      <c r="Z464" s="478">
        <f t="shared" si="176"/>
        <v>0</v>
      </c>
      <c r="AA464" s="465">
        <f t="shared" si="177"/>
        <v>625.10781990600003</v>
      </c>
      <c r="AB464" s="429">
        <f t="shared" si="178"/>
        <v>0.11703947199138738</v>
      </c>
      <c r="AC464" s="454">
        <f t="shared" si="179"/>
        <v>94.58825234735319</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3.908171995</v>
      </c>
      <c r="V465" s="475">
        <f t="shared" si="172"/>
        <v>17.531996792000001</v>
      </c>
      <c r="W465" s="460">
        <f t="shared" si="173"/>
        <v>24.919074091999999</v>
      </c>
      <c r="X465" s="476">
        <f t="shared" si="174"/>
        <v>128.369401082</v>
      </c>
      <c r="Y465" s="476">
        <f t="shared" si="175"/>
        <v>328.47405970400001</v>
      </c>
      <c r="Z465" s="478">
        <f t="shared" si="176"/>
        <v>0</v>
      </c>
      <c r="AA465" s="465">
        <f t="shared" si="177"/>
        <v>503.202703665</v>
      </c>
      <c r="AB465" s="429">
        <f t="shared" si="178"/>
        <v>9.421507277008051E-2</v>
      </c>
      <c r="AC465" s="454">
        <f t="shared" si="179"/>
        <v>96.543906570857089</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2.9089787649999996</v>
      </c>
      <c r="V466" s="475">
        <f t="shared" si="172"/>
        <v>12.846731878</v>
      </c>
      <c r="W466" s="460">
        <f t="shared" si="173"/>
        <v>18.885074439</v>
      </c>
      <c r="X466" s="476">
        <f t="shared" si="174"/>
        <v>89.815587403000009</v>
      </c>
      <c r="Y466" s="476">
        <f t="shared" si="175"/>
        <v>248.89497904000001</v>
      </c>
      <c r="Z466" s="478">
        <f t="shared" si="176"/>
        <v>0</v>
      </c>
      <c r="AA466" s="465">
        <f t="shared" si="177"/>
        <v>373.35135152500004</v>
      </c>
      <c r="AB466" s="429">
        <f t="shared" si="178"/>
        <v>6.990289300224678E-2</v>
      </c>
      <c r="AC466" s="454">
        <f t="shared" si="179"/>
        <v>97.009153093714346</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11.546343515</v>
      </c>
      <c r="V467" s="475">
        <f t="shared" si="172"/>
        <v>58.120222511999998</v>
      </c>
      <c r="W467" s="460">
        <f t="shared" si="173"/>
        <v>85.973629148000001</v>
      </c>
      <c r="X467" s="476">
        <f t="shared" si="174"/>
        <v>461.73509010599997</v>
      </c>
      <c r="Y467" s="476">
        <f t="shared" si="175"/>
        <v>1359.7457429680001</v>
      </c>
      <c r="Z467" s="478">
        <f t="shared" si="176"/>
        <v>0</v>
      </c>
      <c r="AA467" s="465">
        <f t="shared" si="177"/>
        <v>1977.1210282490001</v>
      </c>
      <c r="AB467" s="429">
        <f t="shared" si="178"/>
        <v>0.37017806183280288</v>
      </c>
      <c r="AC467" s="454">
        <f t="shared" si="179"/>
        <v>104.37560606571905</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8.2836225849999998</v>
      </c>
      <c r="V468" s="475">
        <f t="shared" si="172"/>
        <v>41.224688749999999</v>
      </c>
      <c r="W468" s="460">
        <f t="shared" si="173"/>
        <v>57.364445566999997</v>
      </c>
      <c r="X468" s="476">
        <f t="shared" si="174"/>
        <v>309.61247842400002</v>
      </c>
      <c r="Y468" s="476">
        <f t="shared" si="175"/>
        <v>834.68414749999999</v>
      </c>
      <c r="Z468" s="478">
        <f t="shared" si="176"/>
        <v>0</v>
      </c>
      <c r="AA468" s="465">
        <f t="shared" si="177"/>
        <v>1251.1693828259999</v>
      </c>
      <c r="AB468" s="429">
        <f t="shared" si="178"/>
        <v>0.23425751410335141</v>
      </c>
      <c r="AC468" s="454">
        <f t="shared" si="179"/>
        <v>100.5919753655055</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0.70643580000000006</v>
      </c>
      <c r="V469" s="475">
        <f t="shared" si="172"/>
        <v>3.8801607680000001</v>
      </c>
      <c r="W469" s="460">
        <f t="shared" si="173"/>
        <v>4.0021834710000004</v>
      </c>
      <c r="X469" s="476">
        <f t="shared" si="174"/>
        <v>20.122580034999999</v>
      </c>
      <c r="Y469" s="476">
        <f t="shared" si="175"/>
        <v>48.763554392000003</v>
      </c>
      <c r="Z469" s="478">
        <f t="shared" si="176"/>
        <v>0</v>
      </c>
      <c r="AA469" s="465">
        <f t="shared" si="177"/>
        <v>77.474914466000001</v>
      </c>
      <c r="AB469" s="429">
        <f t="shared" si="178"/>
        <v>1.4505694526493166E-2</v>
      </c>
      <c r="AC469" s="454">
        <f t="shared" si="179"/>
        <v>89.669807826607922</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1.4053361</v>
      </c>
      <c r="V470" s="475">
        <f t="shared" si="172"/>
        <v>5.2769447459999999</v>
      </c>
      <c r="W470" s="460">
        <f t="shared" si="173"/>
        <v>7.2571496579999994</v>
      </c>
      <c r="X470" s="476">
        <f t="shared" si="174"/>
        <v>32.475675609</v>
      </c>
      <c r="Y470" s="476">
        <f t="shared" si="175"/>
        <v>98.159643219999992</v>
      </c>
      <c r="Z470" s="478">
        <f t="shared" si="176"/>
        <v>0</v>
      </c>
      <c r="AA470" s="465">
        <f t="shared" si="177"/>
        <v>144.574749333</v>
      </c>
      <c r="AB470" s="429">
        <f t="shared" si="178"/>
        <v>2.7068854022280472E-2</v>
      </c>
      <c r="AC470" s="454">
        <f t="shared" si="179"/>
        <v>95.096554926955761</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1.5900281599999999</v>
      </c>
      <c r="V471" s="475">
        <f t="shared" si="172"/>
        <v>9.3898029559999987</v>
      </c>
      <c r="W471" s="460">
        <f t="shared" si="173"/>
        <v>10.773189075000001</v>
      </c>
      <c r="X471" s="476">
        <f t="shared" si="174"/>
        <v>50.218792395000001</v>
      </c>
      <c r="Y471" s="476">
        <f t="shared" si="175"/>
        <v>141.59382225600001</v>
      </c>
      <c r="Z471" s="478">
        <f t="shared" si="176"/>
        <v>0</v>
      </c>
      <c r="AA471" s="465">
        <f t="shared" si="177"/>
        <v>213.56563484200001</v>
      </c>
      <c r="AB471" s="429">
        <f t="shared" si="178"/>
        <v>3.9986076547837486E-2</v>
      </c>
      <c r="AC471" s="454">
        <f t="shared" si="179"/>
        <v>94.399098131912339</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4.6044393850000001</v>
      </c>
      <c r="V472" s="475">
        <f t="shared" si="172"/>
        <v>18.404241469999999</v>
      </c>
      <c r="W472" s="460">
        <f t="shared" si="173"/>
        <v>27.158248315000002</v>
      </c>
      <c r="X472" s="476">
        <f t="shared" si="174"/>
        <v>113.81361675199999</v>
      </c>
      <c r="Y472" s="476">
        <f t="shared" si="175"/>
        <v>313.11848609200001</v>
      </c>
      <c r="Z472" s="478">
        <f t="shared" si="176"/>
        <v>0</v>
      </c>
      <c r="AA472" s="465">
        <f t="shared" si="177"/>
        <v>477.09903201399999</v>
      </c>
      <c r="AB472" s="429">
        <f t="shared" si="178"/>
        <v>8.9327659991387379E-2</v>
      </c>
      <c r="AC472" s="454">
        <f t="shared" si="179"/>
        <v>93.028099254056357</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0.98102962999999999</v>
      </c>
      <c r="V473" s="475">
        <f t="shared" si="172"/>
        <v>4.3055254099999996</v>
      </c>
      <c r="W473" s="460">
        <f t="shared" si="173"/>
        <v>5.356852237</v>
      </c>
      <c r="X473" s="476">
        <f t="shared" si="174"/>
        <v>30.560297674000001</v>
      </c>
      <c r="Y473" s="476">
        <f t="shared" si="175"/>
        <v>87.718361471999998</v>
      </c>
      <c r="Z473" s="478">
        <f t="shared" si="176"/>
        <v>0</v>
      </c>
      <c r="AA473" s="465">
        <f t="shared" si="177"/>
        <v>128.92206642299999</v>
      </c>
      <c r="AB473" s="429">
        <f t="shared" si="178"/>
        <v>2.413818880790114E-2</v>
      </c>
      <c r="AC473" s="454">
        <f t="shared" si="179"/>
        <v>98.962310711208957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2.796164665</v>
      </c>
      <c r="V474" s="475">
        <f t="shared" si="172"/>
        <v>10.608168634</v>
      </c>
      <c r="W474" s="460">
        <f t="shared" si="173"/>
        <v>16.024036842000001</v>
      </c>
      <c r="X474" s="476">
        <f t="shared" si="174"/>
        <v>81.357695025000012</v>
      </c>
      <c r="Y474" s="476">
        <f t="shared" si="175"/>
        <v>232.19588468399999</v>
      </c>
      <c r="Z474" s="478">
        <f t="shared" si="176"/>
        <v>0</v>
      </c>
      <c r="AA474" s="465">
        <f t="shared" si="177"/>
        <v>342.98194984999998</v>
      </c>
      <c r="AB474" s="429">
        <f t="shared" si="178"/>
        <v>6.4216803941209502E-2</v>
      </c>
      <c r="AC474" s="454">
        <f t="shared" si="179"/>
        <v>99.861297526282911</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0.82210467499999995</v>
      </c>
      <c r="V475" s="475">
        <f t="shared" si="172"/>
        <v>4.5421854880000003</v>
      </c>
      <c r="W475" s="460">
        <f t="shared" si="173"/>
        <v>5.8010805159999999</v>
      </c>
      <c r="X475" s="476">
        <f t="shared" si="174"/>
        <v>29.854144054999999</v>
      </c>
      <c r="Y475" s="476">
        <f t="shared" si="175"/>
        <v>77.852797100000004</v>
      </c>
      <c r="Z475" s="478">
        <f t="shared" si="176"/>
        <v>0</v>
      </c>
      <c r="AA475" s="465">
        <f t="shared" si="177"/>
        <v>118.872311834</v>
      </c>
      <c r="AB475" s="429">
        <f t="shared" si="178"/>
        <v>2.2256564657180303E-2</v>
      </c>
      <c r="AC475" s="454">
        <f t="shared" si="179"/>
        <v>94.328256944093923</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1.635972065</v>
      </c>
      <c r="V476" s="475">
        <f t="shared" si="172"/>
        <v>7.8413182999999993</v>
      </c>
      <c r="W476" s="460">
        <f t="shared" si="173"/>
        <v>9.5849523110000003</v>
      </c>
      <c r="X476" s="476">
        <f t="shared" si="174"/>
        <v>60.519361508000003</v>
      </c>
      <c r="Y476" s="476">
        <f t="shared" si="175"/>
        <v>187.79746265600002</v>
      </c>
      <c r="Z476" s="478">
        <f t="shared" si="176"/>
        <v>0</v>
      </c>
      <c r="AA476" s="465">
        <f t="shared" si="177"/>
        <v>267.37906684000001</v>
      </c>
      <c r="AB476" s="429">
        <f t="shared" si="178"/>
        <v>5.0061611466017598E-2</v>
      </c>
      <c r="AC476" s="454">
        <f t="shared" si="179"/>
        <v>106.05357404447095</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2.1720797350000001</v>
      </c>
      <c r="V477" s="475">
        <f t="shared" si="172"/>
        <v>12.177219232000001</v>
      </c>
      <c r="W477" s="460">
        <f t="shared" si="173"/>
        <v>17.308070032</v>
      </c>
      <c r="X477" s="476">
        <f t="shared" si="174"/>
        <v>86.950818224000002</v>
      </c>
      <c r="Y477" s="476">
        <f t="shared" si="175"/>
        <v>254.85889986399997</v>
      </c>
      <c r="Z477" s="478">
        <f t="shared" si="176"/>
        <v>0</v>
      </c>
      <c r="AA477" s="465">
        <f t="shared" si="177"/>
        <v>373.46708708699998</v>
      </c>
      <c r="AB477" s="429">
        <f t="shared" si="178"/>
        <v>6.9924562270548579E-2</v>
      </c>
      <c r="AC477" s="454">
        <f t="shared" si="179"/>
        <v>101.92882504130205</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2.0490411900000001</v>
      </c>
      <c r="V478" s="475">
        <f t="shared" si="172"/>
        <v>8.6953850839999998</v>
      </c>
      <c r="W478" s="460">
        <f t="shared" si="173"/>
        <v>11.706156176</v>
      </c>
      <c r="X478" s="476">
        <f t="shared" si="174"/>
        <v>57.953780645000002</v>
      </c>
      <c r="Y478" s="476">
        <f t="shared" si="175"/>
        <v>153.03279572</v>
      </c>
      <c r="Z478" s="478">
        <f t="shared" si="176"/>
        <v>0</v>
      </c>
      <c r="AA478" s="465">
        <f t="shared" si="177"/>
        <v>233.437158815</v>
      </c>
      <c r="AB478" s="429">
        <f t="shared" si="178"/>
        <v>4.3706638984272607E-2</v>
      </c>
      <c r="AC478" s="454">
        <f t="shared" si="179"/>
        <v>94.390811738700393</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3.39598742</v>
      </c>
      <c r="V479" s="475">
        <f t="shared" si="172"/>
        <v>17.154303398</v>
      </c>
      <c r="W479" s="460">
        <f t="shared" si="173"/>
        <v>23.256620453</v>
      </c>
      <c r="X479" s="476">
        <f t="shared" si="174"/>
        <v>117.22606364399999</v>
      </c>
      <c r="Y479" s="476">
        <f t="shared" si="175"/>
        <v>341.08177432799999</v>
      </c>
      <c r="Z479" s="478">
        <f t="shared" si="176"/>
        <v>0</v>
      </c>
      <c r="AA479" s="465">
        <f t="shared" si="177"/>
        <v>502.11474924300001</v>
      </c>
      <c r="AB479" s="429">
        <f t="shared" si="178"/>
        <v>9.4011374132746683E-2</v>
      </c>
      <c r="AC479" s="454">
        <f t="shared" si="179"/>
        <v>99.536209572591133</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4.1734433649999998</v>
      </c>
      <c r="V480" s="475">
        <f t="shared" si="172"/>
        <v>20.758955054000001</v>
      </c>
      <c r="W480" s="460">
        <f t="shared" si="173"/>
        <v>30.138103819999998</v>
      </c>
      <c r="X480" s="476">
        <f t="shared" si="174"/>
        <v>148.36002462599998</v>
      </c>
      <c r="Y480" s="476">
        <f t="shared" si="175"/>
        <v>448.77069268000002</v>
      </c>
      <c r="Z480" s="478">
        <f t="shared" si="176"/>
        <v>0</v>
      </c>
      <c r="AA480" s="465">
        <f t="shared" si="177"/>
        <v>652.20121954499996</v>
      </c>
      <c r="AB480" s="429">
        <f t="shared" si="178"/>
        <v>0.12211219238812955</v>
      </c>
      <c r="AC480" s="454">
        <f t="shared" si="179"/>
        <v>101.44853827702308</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10.89154458</v>
      </c>
      <c r="V482" s="475">
        <f t="shared" si="172"/>
        <v>53.646604581999995</v>
      </c>
      <c r="W482" s="460">
        <f t="shared" si="173"/>
        <v>87.693864697999999</v>
      </c>
      <c r="X482" s="476">
        <f t="shared" si="174"/>
        <v>434.51567058500001</v>
      </c>
      <c r="Y482" s="476">
        <f t="shared" si="175"/>
        <v>1327.3682178680001</v>
      </c>
      <c r="Z482" s="478">
        <f t="shared" si="176"/>
        <v>0</v>
      </c>
      <c r="AA482" s="465">
        <f t="shared" si="177"/>
        <v>1914.1159023130001</v>
      </c>
      <c r="AB482" s="429">
        <f t="shared" si="178"/>
        <v>0.35838155819378398</v>
      </c>
      <c r="AC482" s="454">
        <f t="shared" si="179"/>
        <v>103.24878550487449</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8.8962806799999985</v>
      </c>
      <c r="V483" s="475">
        <f t="shared" si="172"/>
        <v>40.208362684000001</v>
      </c>
      <c r="W483" s="460">
        <f t="shared" si="173"/>
        <v>56.530197548000004</v>
      </c>
      <c r="X483" s="476">
        <f t="shared" si="174"/>
        <v>240.53119700100001</v>
      </c>
      <c r="Y483" s="476">
        <f t="shared" si="175"/>
        <v>600.51578640799994</v>
      </c>
      <c r="Z483" s="478">
        <f t="shared" si="176"/>
        <v>0</v>
      </c>
      <c r="AA483" s="465">
        <f t="shared" si="177"/>
        <v>946.68182432100002</v>
      </c>
      <c r="AB483" s="429">
        <f t="shared" si="178"/>
        <v>0.17724804799120014</v>
      </c>
      <c r="AC483" s="454">
        <f t="shared" si="179"/>
        <v>89.366128432232088</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6.6399101649999999</v>
      </c>
      <c r="V484" s="475">
        <f t="shared" si="172"/>
        <v>36.274739971999999</v>
      </c>
      <c r="W484" s="460">
        <f t="shared" si="173"/>
        <v>47.997064907000002</v>
      </c>
      <c r="X484" s="476">
        <f t="shared" si="174"/>
        <v>235.78666966199998</v>
      </c>
      <c r="Y484" s="476">
        <f t="shared" si="175"/>
        <v>683.72103527599995</v>
      </c>
      <c r="Z484" s="478">
        <f t="shared" si="176"/>
        <v>0</v>
      </c>
      <c r="AA484" s="465">
        <f t="shared" si="177"/>
        <v>1010.4194199819999</v>
      </c>
      <c r="AB484" s="429">
        <f t="shared" si="178"/>
        <v>0.18918169256356485</v>
      </c>
      <c r="AC484" s="454">
        <f t="shared" si="179"/>
        <v>99.279544575313253</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2.0105294649999998</v>
      </c>
      <c r="V485" s="475">
        <f t="shared" si="172"/>
        <v>12.319942123999999</v>
      </c>
      <c r="W485" s="460">
        <f t="shared" si="173"/>
        <v>21.418363186000001</v>
      </c>
      <c r="X485" s="476">
        <f t="shared" si="174"/>
        <v>109.95651305199999</v>
      </c>
      <c r="Y485" s="476">
        <f t="shared" si="175"/>
        <v>369.843719776</v>
      </c>
      <c r="Z485" s="478">
        <f t="shared" si="176"/>
        <v>0</v>
      </c>
      <c r="AA485" s="465">
        <f t="shared" si="177"/>
        <v>515.54906760300003</v>
      </c>
      <c r="AB485" s="429">
        <f t="shared" si="178"/>
        <v>9.6526693054296953E-2</v>
      </c>
      <c r="AC485" s="454">
        <f t="shared" si="179"/>
        <v>110.20627070092124</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0.86033881499999998</v>
      </c>
      <c r="V486" s="475">
        <f t="shared" si="172"/>
        <v>3.9632780460000001</v>
      </c>
      <c r="W486" s="460">
        <f t="shared" si="173"/>
        <v>6.8719822050000001</v>
      </c>
      <c r="X486" s="476">
        <f t="shared" si="174"/>
        <v>17.608975445999999</v>
      </c>
      <c r="Y486" s="476">
        <f t="shared" si="175"/>
        <v>77.508824132000001</v>
      </c>
      <c r="Z486" s="478">
        <f t="shared" si="176"/>
        <v>0</v>
      </c>
      <c r="AA486" s="465">
        <f t="shared" si="177"/>
        <v>106.813398644</v>
      </c>
      <c r="AB486" s="429">
        <f t="shared" si="178"/>
        <v>1.9998764022467704E-2</v>
      </c>
      <c r="AC486" s="454">
        <f t="shared" si="179"/>
        <v>96.917545499200955</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0.623753165</v>
      </c>
      <c r="V487" s="475">
        <f t="shared" si="172"/>
        <v>2.9722071539999999</v>
      </c>
      <c r="W487" s="460">
        <f t="shared" si="173"/>
        <v>4.3908863460000003</v>
      </c>
      <c r="X487" s="476">
        <f t="shared" si="174"/>
        <v>13.429677058999999</v>
      </c>
      <c r="Y487" s="476">
        <f t="shared" si="175"/>
        <v>38.183651992000001</v>
      </c>
      <c r="Z487" s="478">
        <f t="shared" si="176"/>
        <v>0</v>
      </c>
      <c r="AA487" s="465">
        <f t="shared" si="177"/>
        <v>59.600175716000003</v>
      </c>
      <c r="AB487" s="429">
        <f t="shared" si="178"/>
        <v>1.1158991895899644E-2</v>
      </c>
      <c r="AC487" s="454">
        <f t="shared" si="179"/>
        <v>79.536060160542675</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0.593024985</v>
      </c>
      <c r="V488" s="475">
        <f t="shared" si="172"/>
        <v>2.0013588420000001</v>
      </c>
      <c r="W488" s="460">
        <f t="shared" si="173"/>
        <v>2.8472786980000002</v>
      </c>
      <c r="X488" s="476">
        <f t="shared" si="174"/>
        <v>8.8274597769999996</v>
      </c>
      <c r="Y488" s="476">
        <f t="shared" si="175"/>
        <v>40.521894756000002</v>
      </c>
      <c r="Z488" s="478">
        <f t="shared" si="176"/>
        <v>0</v>
      </c>
      <c r="AA488" s="465">
        <f t="shared" si="177"/>
        <v>54.791017058000001</v>
      </c>
      <c r="AB488" s="429">
        <f t="shared" si="178"/>
        <v>1.0258569005429695E-2</v>
      </c>
      <c r="AC488" s="454">
        <f t="shared" si="179"/>
        <v>94.706525505503308</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8.4635635000000001E-2</v>
      </c>
      <c r="V489" s="475">
        <f t="shared" si="172"/>
        <v>0.46111327199999996</v>
      </c>
      <c r="W489" s="460">
        <f t="shared" si="173"/>
        <v>0.921389821</v>
      </c>
      <c r="X489" s="476">
        <f t="shared" si="174"/>
        <v>2.8512876820000002</v>
      </c>
      <c r="Y489" s="476">
        <f t="shared" si="175"/>
        <v>9.7556351639999992</v>
      </c>
      <c r="Z489" s="478">
        <f t="shared" si="176"/>
        <v>0</v>
      </c>
      <c r="AA489" s="465">
        <f t="shared" si="177"/>
        <v>14.074061574</v>
      </c>
      <c r="AB489" s="429">
        <f t="shared" si="178"/>
        <v>2.6350985909005804E-3</v>
      </c>
      <c r="AC489" s="454">
        <f t="shared" si="179"/>
        <v>99.178004767448016</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2.7313054999999999E-2</v>
      </c>
      <c r="V491" s="475">
        <f t="shared" si="172"/>
        <v>0.204053504</v>
      </c>
      <c r="W491" s="460">
        <f t="shared" si="173"/>
        <v>0.87693721499999999</v>
      </c>
      <c r="X491" s="476">
        <f t="shared" si="174"/>
        <v>25.878860232999997</v>
      </c>
      <c r="Y491" s="476">
        <f t="shared" si="175"/>
        <v>252.73734760000002</v>
      </c>
      <c r="Z491" s="478">
        <f t="shared" si="176"/>
        <v>0</v>
      </c>
      <c r="AA491" s="465">
        <f t="shared" si="177"/>
        <v>279.72451160700001</v>
      </c>
      <c r="AB491" s="429">
        <f t="shared" si="178"/>
        <v>5.237305965306123E-2</v>
      </c>
      <c r="AC491" s="454">
        <f t="shared" si="179"/>
        <v>169.69703153638744</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1.065876E-2</v>
      </c>
      <c r="V492" s="475">
        <f t="shared" si="172"/>
        <v>0.116990678</v>
      </c>
      <c r="W492" s="460">
        <f t="shared" si="173"/>
        <v>0.63560026199999997</v>
      </c>
      <c r="X492" s="476">
        <f t="shared" si="174"/>
        <v>17.767251805000001</v>
      </c>
      <c r="Y492" s="476">
        <f t="shared" si="175"/>
        <v>322.71323869600002</v>
      </c>
      <c r="Z492" s="478">
        <f t="shared" si="176"/>
        <v>0</v>
      </c>
      <c r="AA492" s="465">
        <f t="shared" si="177"/>
        <v>341.24374020100004</v>
      </c>
      <c r="AB492" s="429">
        <f t="shared" si="178"/>
        <v>6.389135746133684E-2</v>
      </c>
      <c r="AC492" s="454">
        <f t="shared" si="179"/>
        <v>180.48177773422353</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0.124574135</v>
      </c>
      <c r="V493" s="475">
        <f t="shared" si="172"/>
        <v>1.330429138</v>
      </c>
      <c r="W493" s="460">
        <f t="shared" si="173"/>
        <v>5.4623398279999993</v>
      </c>
      <c r="X493" s="476">
        <f t="shared" si="174"/>
        <v>40.362323392</v>
      </c>
      <c r="Y493" s="476">
        <f t="shared" si="175"/>
        <v>169.483588892</v>
      </c>
      <c r="Z493" s="478">
        <f t="shared" si="176"/>
        <v>0</v>
      </c>
      <c r="AA493" s="465">
        <f t="shared" si="177"/>
        <v>216.76325538500001</v>
      </c>
      <c r="AB493" s="429">
        <f t="shared" si="178"/>
        <v>4.0584769778131441E-2</v>
      </c>
      <c r="AC493" s="454">
        <f t="shared" si="179"/>
        <v>134.7646975120698</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2.1930375600000001</v>
      </c>
      <c r="V494" s="475">
        <f t="shared" si="172"/>
        <v>13.472976284000001</v>
      </c>
      <c r="W494" s="460">
        <f t="shared" si="173"/>
        <v>33.509996993000001</v>
      </c>
      <c r="X494" s="476">
        <f t="shared" si="174"/>
        <v>265.769372825</v>
      </c>
      <c r="Y494" s="476">
        <f t="shared" si="175"/>
        <v>736.71817963600006</v>
      </c>
      <c r="Z494" s="478">
        <f t="shared" si="176"/>
        <v>0</v>
      </c>
      <c r="AA494" s="465">
        <f t="shared" si="177"/>
        <v>1051.6635632980001</v>
      </c>
      <c r="AB494" s="429">
        <f t="shared" si="178"/>
        <v>0.196903868806965</v>
      </c>
      <c r="AC494" s="454">
        <f t="shared" si="179"/>
        <v>118.53407513692802</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0.34507700499999999</v>
      </c>
      <c r="V495" s="475">
        <f t="shared" si="172"/>
        <v>1.4963927780000001</v>
      </c>
      <c r="W495" s="460">
        <f t="shared" si="173"/>
        <v>3.5746544569999998</v>
      </c>
      <c r="X495" s="476">
        <f t="shared" si="174"/>
        <v>27.042322194</v>
      </c>
      <c r="Y495" s="476">
        <f t="shared" si="175"/>
        <v>59.750406056000003</v>
      </c>
      <c r="Z495" s="478">
        <f t="shared" si="176"/>
        <v>0</v>
      </c>
      <c r="AA495" s="465">
        <f t="shared" si="177"/>
        <v>92.208852489999998</v>
      </c>
      <c r="AB495" s="429">
        <f t="shared" si="178"/>
        <v>1.7264342349747237E-2</v>
      </c>
      <c r="AC495" s="454">
        <f t="shared" si="179"/>
        <v>107.00158679615978</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9.9386170099999998</v>
      </c>
      <c r="V496" s="475">
        <f t="shared" si="172"/>
        <v>48.194729801999998</v>
      </c>
      <c r="W496" s="460">
        <f t="shared" si="173"/>
        <v>65.815698806</v>
      </c>
      <c r="X496" s="476">
        <f t="shared" si="174"/>
        <v>256.28770646999999</v>
      </c>
      <c r="Y496" s="476">
        <f t="shared" si="175"/>
        <v>549.53076606000002</v>
      </c>
      <c r="Z496" s="478">
        <f t="shared" si="176"/>
        <v>0</v>
      </c>
      <c r="AA496" s="465">
        <f t="shared" si="177"/>
        <v>929.76751814800002</v>
      </c>
      <c r="AB496" s="429">
        <f t="shared" si="178"/>
        <v>0.17408116797378767</v>
      </c>
      <c r="AC496" s="454">
        <f t="shared" si="179"/>
        <v>83.141578860873878</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4.2481775349999999</v>
      </c>
      <c r="V497" s="475">
        <f t="shared" si="172"/>
        <v>19.670763090000001</v>
      </c>
      <c r="W497" s="460">
        <f t="shared" si="173"/>
        <v>32.425175496999998</v>
      </c>
      <c r="X497" s="476">
        <f t="shared" si="174"/>
        <v>143.26885110200001</v>
      </c>
      <c r="Y497" s="476">
        <f t="shared" si="175"/>
        <v>307.298703644</v>
      </c>
      <c r="Z497" s="478">
        <f t="shared" si="176"/>
        <v>0</v>
      </c>
      <c r="AA497" s="465">
        <f t="shared" si="177"/>
        <v>506.91167086799999</v>
      </c>
      <c r="AB497" s="429">
        <f t="shared" si="178"/>
        <v>9.4909505873057479E-2</v>
      </c>
      <c r="AC497" s="454">
        <f t="shared" si="179"/>
        <v>89.269288427246835</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4.5965850000000003E-2</v>
      </c>
      <c r="V499" s="475">
        <f t="shared" si="172"/>
        <v>0.83253857399999998</v>
      </c>
      <c r="W499" s="460">
        <f t="shared" si="173"/>
        <v>6.379898217</v>
      </c>
      <c r="X499" s="476">
        <f t="shared" si="174"/>
        <v>48.223843504999998</v>
      </c>
      <c r="Y499" s="476">
        <f t="shared" si="175"/>
        <v>155.11195052799999</v>
      </c>
      <c r="Z499" s="478">
        <f t="shared" si="176"/>
        <v>0</v>
      </c>
      <c r="AA499" s="465">
        <f t="shared" si="177"/>
        <v>210.59419667399999</v>
      </c>
      <c r="AB499" s="429">
        <f t="shared" si="178"/>
        <v>3.9429731637146602E-2</v>
      </c>
      <c r="AC499" s="454">
        <f t="shared" si="179"/>
        <v>130.86459937479415</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0.43834105000000001</v>
      </c>
      <c r="V500" s="475">
        <f t="shared" si="172"/>
        <v>4.8891233300000003</v>
      </c>
      <c r="W500" s="460">
        <f t="shared" si="173"/>
        <v>10.284300223999999</v>
      </c>
      <c r="X500" s="476">
        <f t="shared" si="174"/>
        <v>25.008982748999998</v>
      </c>
      <c r="Y500" s="476">
        <f t="shared" si="175"/>
        <v>63.718503760000004</v>
      </c>
      <c r="Z500" s="478">
        <f t="shared" si="176"/>
        <v>0</v>
      </c>
      <c r="AA500" s="465">
        <f t="shared" si="177"/>
        <v>104.339251113</v>
      </c>
      <c r="AB500" s="429">
        <f t="shared" si="178"/>
        <v>1.9535527263246585E-2</v>
      </c>
      <c r="AC500" s="454">
        <f t="shared" si="179"/>
        <v>86.22954500727667</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3.5973280000000003E-2</v>
      </c>
      <c r="V501" s="475">
        <f t="shared" si="172"/>
        <v>0.58223283800000003</v>
      </c>
      <c r="W501" s="460">
        <f t="shared" si="173"/>
        <v>2.2389381740000003</v>
      </c>
      <c r="X501" s="476">
        <f t="shared" si="174"/>
        <v>29.456232085</v>
      </c>
      <c r="Y501" s="476">
        <f t="shared" si="175"/>
        <v>91.673250515999996</v>
      </c>
      <c r="Z501" s="478">
        <f t="shared" si="176"/>
        <v>0</v>
      </c>
      <c r="AA501" s="465">
        <f t="shared" si="177"/>
        <v>123.98662689299999</v>
      </c>
      <c r="AB501" s="429">
        <f t="shared" si="178"/>
        <v>2.3214122241715034E-2</v>
      </c>
      <c r="AC501" s="454">
        <f t="shared" si="179"/>
        <v>134.63771786025546</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1.5142085000000001</v>
      </c>
      <c r="V502" s="475">
        <f t="shared" si="172"/>
        <v>13.26076059</v>
      </c>
      <c r="W502" s="460">
        <f t="shared" si="173"/>
        <v>30.795553415000001</v>
      </c>
      <c r="X502" s="476">
        <f t="shared" si="174"/>
        <v>95.610428470000002</v>
      </c>
      <c r="Y502" s="476">
        <f t="shared" si="175"/>
        <v>281.30256870800002</v>
      </c>
      <c r="Z502" s="478">
        <f t="shared" si="176"/>
        <v>0</v>
      </c>
      <c r="AA502" s="465">
        <f t="shared" si="177"/>
        <v>422.48351968300005</v>
      </c>
      <c r="AB502" s="429">
        <f t="shared" si="178"/>
        <v>7.9101950886163647E-2</v>
      </c>
      <c r="AC502" s="454">
        <f t="shared" si="179"/>
        <v>99.144192345937043</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0.47431433000000001</v>
      </c>
      <c r="V503" s="475">
        <f t="shared" si="172"/>
        <v>3.5396490820000004</v>
      </c>
      <c r="W503" s="460">
        <f t="shared" si="173"/>
        <v>8.5495414619999988</v>
      </c>
      <c r="X503" s="476">
        <f t="shared" si="174"/>
        <v>32.392069229000001</v>
      </c>
      <c r="Y503" s="476">
        <f t="shared" si="175"/>
        <v>88.391938260000003</v>
      </c>
      <c r="Z503" s="478">
        <f t="shared" si="176"/>
        <v>0</v>
      </c>
      <c r="AA503" s="465">
        <f t="shared" si="177"/>
        <v>133.34751236300002</v>
      </c>
      <c r="AB503" s="429">
        <f t="shared" si="178"/>
        <v>2.4966768837858082E-2</v>
      </c>
      <c r="AC503" s="454">
        <f t="shared" si="179"/>
        <v>102.22131546543764</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1.410285695</v>
      </c>
      <c r="V504" s="475">
        <f t="shared" si="172"/>
        <v>10.102011572</v>
      </c>
      <c r="W504" s="460">
        <f t="shared" si="173"/>
        <v>18.014251728000001</v>
      </c>
      <c r="X504" s="476">
        <f t="shared" si="174"/>
        <v>40.992984695000004</v>
      </c>
      <c r="Y504" s="476">
        <f t="shared" si="175"/>
        <v>97.371030355999991</v>
      </c>
      <c r="Z504" s="478">
        <f t="shared" si="176"/>
        <v>0</v>
      </c>
      <c r="AA504" s="465">
        <f t="shared" si="177"/>
        <v>167.89056404600001</v>
      </c>
      <c r="AB504" s="429">
        <f t="shared" si="178"/>
        <v>3.1434293961055987E-2</v>
      </c>
      <c r="AC504" s="454">
        <f t="shared" si="179"/>
        <v>79.33547887223115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0.838710285</v>
      </c>
      <c r="V505" s="475">
        <f t="shared" si="172"/>
        <v>5.3407618399999999</v>
      </c>
      <c r="W505" s="460">
        <f t="shared" si="173"/>
        <v>9.7777314799999999</v>
      </c>
      <c r="X505" s="476">
        <f t="shared" si="174"/>
        <v>32.848754780999997</v>
      </c>
      <c r="Y505" s="476">
        <f t="shared" si="175"/>
        <v>123.316291228</v>
      </c>
      <c r="Z505" s="478">
        <f t="shared" si="176"/>
        <v>0</v>
      </c>
      <c r="AA505" s="465">
        <f t="shared" si="177"/>
        <v>172.122249614</v>
      </c>
      <c r="AB505" s="429">
        <f t="shared" si="178"/>
        <v>3.2226596070773265E-2</v>
      </c>
      <c r="AC505" s="454">
        <f t="shared" si="179"/>
        <v>103.49647232274512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0.608214845</v>
      </c>
      <c r="V506" s="475">
        <f t="shared" si="172"/>
        <v>4.4782954139999998</v>
      </c>
      <c r="W506" s="460">
        <f t="shared" si="173"/>
        <v>11.323721881999999</v>
      </c>
      <c r="X506" s="476">
        <f t="shared" si="174"/>
        <v>46.407973430999995</v>
      </c>
      <c r="Y506" s="476">
        <f t="shared" si="175"/>
        <v>142.92785366800001</v>
      </c>
      <c r="Z506" s="478">
        <f t="shared" si="176"/>
        <v>0</v>
      </c>
      <c r="AA506" s="465">
        <f t="shared" si="177"/>
        <v>205.74605924000002</v>
      </c>
      <c r="AB506" s="429">
        <f t="shared" si="178"/>
        <v>3.8522010717094178E-2</v>
      </c>
      <c r="AC506" s="454">
        <f t="shared" si="179"/>
        <v>108.04662331592168</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0.44300423999999999</v>
      </c>
      <c r="V507" s="475">
        <f t="shared" si="172"/>
        <v>2.8132184439999999</v>
      </c>
      <c r="W507" s="460">
        <f t="shared" si="173"/>
        <v>3.2735806620000001</v>
      </c>
      <c r="X507" s="476">
        <f t="shared" si="174"/>
        <v>31.783154736</v>
      </c>
      <c r="Y507" s="476">
        <f t="shared" si="175"/>
        <v>194.36051604400001</v>
      </c>
      <c r="Z507" s="478">
        <f t="shared" si="176"/>
        <v>0</v>
      </c>
      <c r="AA507" s="465">
        <f t="shared" si="177"/>
        <v>232.673474126</v>
      </c>
      <c r="AB507" s="429">
        <f t="shared" si="178"/>
        <v>4.3563653646508146E-2</v>
      </c>
      <c r="AC507" s="454">
        <f t="shared" si="179"/>
        <v>140.89289654671549</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0.92464645000000001</v>
      </c>
      <c r="V508" s="475">
        <f t="shared" si="172"/>
        <v>4.6497003360000004</v>
      </c>
      <c r="W508" s="460">
        <f t="shared" si="173"/>
        <v>9.4551524320000002</v>
      </c>
      <c r="X508" s="476">
        <f t="shared" si="174"/>
        <v>32.957490102000001</v>
      </c>
      <c r="Y508" s="476">
        <f t="shared" si="175"/>
        <v>64.074614999999994</v>
      </c>
      <c r="Z508" s="478">
        <f t="shared" si="176"/>
        <v>0</v>
      </c>
      <c r="AA508" s="465">
        <f t="shared" si="177"/>
        <v>112.06160432</v>
      </c>
      <c r="AB508" s="429">
        <f t="shared" si="178"/>
        <v>2.0981390061786183E-2</v>
      </c>
      <c r="AC508" s="454">
        <f t="shared" si="179"/>
        <v>84.833728098135595</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0.39437369999999999</v>
      </c>
      <c r="V509" s="475">
        <f t="shared" si="172"/>
        <v>3.1723526679999998</v>
      </c>
      <c r="W509" s="460">
        <f t="shared" si="173"/>
        <v>11.431248400000001</v>
      </c>
      <c r="X509" s="476">
        <f t="shared" si="174"/>
        <v>37.513474758999998</v>
      </c>
      <c r="Y509" s="476">
        <f t="shared" si="175"/>
        <v>73.58787756000001</v>
      </c>
      <c r="Z509" s="478">
        <f t="shared" si="176"/>
        <v>0</v>
      </c>
      <c r="AA509" s="465">
        <f t="shared" si="177"/>
        <v>126.09932708700001</v>
      </c>
      <c r="AB509" s="429">
        <f t="shared" si="178"/>
        <v>2.3609684906759035E-2</v>
      </c>
      <c r="AC509" s="454">
        <f t="shared" si="179"/>
        <v>92.670307179858554</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0.48097602</v>
      </c>
      <c r="V510" s="475">
        <f t="shared" si="172"/>
        <v>6.0372646259999998</v>
      </c>
      <c r="W510" s="460">
        <f t="shared" si="173"/>
        <v>19.880431846</v>
      </c>
      <c r="X510" s="476">
        <f t="shared" si="174"/>
        <v>74.320173108999995</v>
      </c>
      <c r="Y510" s="476">
        <f t="shared" si="175"/>
        <v>190.87571113600001</v>
      </c>
      <c r="Z510" s="478">
        <f t="shared" si="176"/>
        <v>0</v>
      </c>
      <c r="AA510" s="465">
        <f t="shared" si="177"/>
        <v>291.594556737</v>
      </c>
      <c r="AB510" s="429">
        <f t="shared" si="178"/>
        <v>5.4595498359296016E-2</v>
      </c>
      <c r="AC510" s="454">
        <f t="shared" si="179"/>
        <v>104.76272039770693</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4.7651268700000005</v>
      </c>
      <c r="V511" s="475">
        <f t="shared" si="172"/>
        <v>24.959831238</v>
      </c>
      <c r="W511" s="460">
        <f t="shared" si="173"/>
        <v>43.182591793</v>
      </c>
      <c r="X511" s="476">
        <f t="shared" si="174"/>
        <v>213.478851701</v>
      </c>
      <c r="Y511" s="476">
        <f t="shared" si="175"/>
        <v>504.66072819600004</v>
      </c>
      <c r="Z511" s="478">
        <f t="shared" si="176"/>
        <v>0</v>
      </c>
      <c r="AA511" s="465">
        <f t="shared" si="177"/>
        <v>791.04712979800001</v>
      </c>
      <c r="AB511" s="429">
        <f t="shared" si="178"/>
        <v>0.14810843096760906</v>
      </c>
      <c r="AC511" s="454">
        <f t="shared" si="179"/>
        <v>97.895214273976251</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3.3908144550000001</v>
      </c>
      <c r="V512" s="475">
        <f t="shared" si="172"/>
        <v>17.627506786000001</v>
      </c>
      <c r="W512" s="460">
        <f t="shared" si="173"/>
        <v>31.861259242999999</v>
      </c>
      <c r="X512" s="476">
        <f t="shared" si="174"/>
        <v>126.02352655000001</v>
      </c>
      <c r="Y512" s="476">
        <f t="shared" si="175"/>
        <v>325.79105829999997</v>
      </c>
      <c r="Z512" s="478">
        <f t="shared" si="176"/>
        <v>0</v>
      </c>
      <c r="AA512" s="465">
        <f t="shared" si="177"/>
        <v>504.69416533399999</v>
      </c>
      <c r="AB512" s="429">
        <f t="shared" si="178"/>
        <v>9.4494320414529112E-2</v>
      </c>
      <c r="AC512" s="454">
        <f t="shared" si="179"/>
        <v>95.144816838811039</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0.43434401500000003</v>
      </c>
      <c r="V513" s="475">
        <f t="shared" si="172"/>
        <v>4.6415383239999999</v>
      </c>
      <c r="W513" s="460">
        <f t="shared" si="173"/>
        <v>13.366722940999999</v>
      </c>
      <c r="X513" s="476">
        <f t="shared" si="174"/>
        <v>59.651860794000001</v>
      </c>
      <c r="Y513" s="476">
        <f t="shared" si="175"/>
        <v>185.5086019</v>
      </c>
      <c r="Z513" s="478">
        <f t="shared" si="176"/>
        <v>0</v>
      </c>
      <c r="AA513" s="465">
        <f t="shared" si="177"/>
        <v>263.603067974</v>
      </c>
      <c r="AB513" s="429">
        <f t="shared" si="178"/>
        <v>4.9354627967421828E-2</v>
      </c>
      <c r="AC513" s="454">
        <f t="shared" si="179"/>
        <v>113.73744883662181</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8.7493598850000005</v>
      </c>
      <c r="V516" s="475">
        <f t="shared" si="172"/>
        <v>48.672965071999997</v>
      </c>
      <c r="W516" s="460">
        <f t="shared" si="173"/>
        <v>69.045527924999988</v>
      </c>
      <c r="X516" s="476">
        <f t="shared" si="174"/>
        <v>347.546846104</v>
      </c>
      <c r="Y516" s="476">
        <f t="shared" si="175"/>
        <v>1016.408812492</v>
      </c>
      <c r="Z516" s="478">
        <f t="shared" si="176"/>
        <v>0</v>
      </c>
      <c r="AA516" s="465">
        <f t="shared" si="177"/>
        <v>1490.4235114779999</v>
      </c>
      <c r="AB516" s="429">
        <f t="shared" si="178"/>
        <v>0.27905326932746677</v>
      </c>
      <c r="AC516" s="454">
        <f t="shared" si="179"/>
        <v>101.81067535740436</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3.24173556</v>
      </c>
      <c r="V517" s="475">
        <f t="shared" si="172"/>
        <v>23.962142661999998</v>
      </c>
      <c r="W517" s="460">
        <f t="shared" si="173"/>
        <v>40.074559910000005</v>
      </c>
      <c r="X517" s="476">
        <f t="shared" si="174"/>
        <v>205.223033071</v>
      </c>
      <c r="Y517" s="476">
        <f t="shared" si="175"/>
        <v>711.62965443600001</v>
      </c>
      <c r="Z517" s="478">
        <f t="shared" si="176"/>
        <v>0</v>
      </c>
      <c r="AA517" s="465">
        <f t="shared" si="177"/>
        <v>984.13112563899995</v>
      </c>
      <c r="AB517" s="429">
        <f t="shared" si="178"/>
        <v>0.18425971272027708</v>
      </c>
      <c r="AC517" s="454">
        <f t="shared" si="179"/>
        <v>112.6082987693737</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6.3842152149999993</v>
      </c>
      <c r="V518" s="475">
        <f t="shared" si="172"/>
        <v>28.900544223999997</v>
      </c>
      <c r="W518" s="460">
        <f t="shared" si="173"/>
        <v>37.979320170000001</v>
      </c>
      <c r="X518" s="476">
        <f t="shared" si="174"/>
        <v>190.79729619</v>
      </c>
      <c r="Y518" s="476">
        <f t="shared" si="175"/>
        <v>499.07213874400003</v>
      </c>
      <c r="Z518" s="478">
        <f t="shared" si="176"/>
        <v>0</v>
      </c>
      <c r="AA518" s="465">
        <f t="shared" si="177"/>
        <v>763.13351454300005</v>
      </c>
      <c r="AB518" s="429">
        <f t="shared" si="178"/>
        <v>0.14288214089926982</v>
      </c>
      <c r="AC518" s="454">
        <f t="shared" si="179"/>
        <v>94.966552477852517</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3.9785350150000003</v>
      </c>
      <c r="V519" s="475">
        <f t="shared" si="172"/>
        <v>17.371749088000001</v>
      </c>
      <c r="W519" s="460">
        <f t="shared" si="173"/>
        <v>26.928241967000002</v>
      </c>
      <c r="X519" s="476">
        <f t="shared" si="174"/>
        <v>133.68575005</v>
      </c>
      <c r="Y519" s="476">
        <f t="shared" si="175"/>
        <v>329.36029411600003</v>
      </c>
      <c r="Z519" s="478">
        <f t="shared" si="176"/>
        <v>0</v>
      </c>
      <c r="AA519" s="465">
        <f t="shared" si="177"/>
        <v>511.324570236</v>
      </c>
      <c r="AB519" s="429">
        <f t="shared" si="178"/>
        <v>9.5735736797603443E-2</v>
      </c>
      <c r="AC519" s="454">
        <f t="shared" si="179"/>
        <v>94.773395755418093</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5.2283088549999999</v>
      </c>
      <c r="V520" s="475">
        <f t="shared" si="172"/>
        <v>25.433271900000001</v>
      </c>
      <c r="W520" s="460">
        <f t="shared" si="173"/>
        <v>29.690606781</v>
      </c>
      <c r="X520" s="476">
        <f t="shared" si="174"/>
        <v>135.17116266599999</v>
      </c>
      <c r="Y520" s="476">
        <f t="shared" si="175"/>
        <v>253.244415984</v>
      </c>
      <c r="Z520" s="478">
        <f t="shared" si="176"/>
        <v>0</v>
      </c>
      <c r="AA520" s="465">
        <f t="shared" si="177"/>
        <v>448.76776618600002</v>
      </c>
      <c r="AB520" s="429">
        <f t="shared" si="178"/>
        <v>8.4023172848904704E-2</v>
      </c>
      <c r="AC520" s="454">
        <f t="shared" si="179"/>
        <v>80.952085349490332</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2.6806229449999996</v>
      </c>
      <c r="V521" s="475">
        <f t="shared" ref="V521:V584" si="193">IFERROR(V$5*I521,"")</f>
        <v>14.10380597</v>
      </c>
      <c r="W521" s="460">
        <f t="shared" ref="W521:W584" si="194">IFERROR(W$5*K521,"")</f>
        <v>21.364425863000001</v>
      </c>
      <c r="X521" s="476">
        <f t="shared" ref="X521:X584" si="195">IFERROR(X$5*M521,"")</f>
        <v>108.51090434299999</v>
      </c>
      <c r="Y521" s="476">
        <f t="shared" ref="Y521:Y584" si="196">IFERROR(Y$5*O521,"")</f>
        <v>251.66258074000001</v>
      </c>
      <c r="Z521" s="478">
        <f t="shared" ref="Z521:Z584" si="197">IFERROR(Z$5*Q521,"")</f>
        <v>0</v>
      </c>
      <c r="AA521" s="465">
        <f t="shared" ref="AA521:AA584" si="198">IFERROR(SUM(U521:Z521),"")</f>
        <v>398.32233986099999</v>
      </c>
      <c r="AB521" s="429">
        <f t="shared" ref="AB521:AB584" si="199">IF(OR(AA521="", AA521=0), "", AA521/$AA$5)</f>
        <v>7.4578232514697626E-2</v>
      </c>
      <c r="AC521" s="454">
        <f t="shared" ref="AC521:AC584" si="200">IF(OR(AB521="", AB521=0), "", IF(AN521&gt;0, AB521/AN521*100, ""))</f>
        <v>95.499388522702517</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0.29035832</v>
      </c>
      <c r="V522" s="475">
        <f t="shared" si="193"/>
        <v>1.4377788020000002</v>
      </c>
      <c r="W522" s="460">
        <f t="shared" si="194"/>
        <v>4.486056091</v>
      </c>
      <c r="X522" s="476">
        <f t="shared" si="195"/>
        <v>28.787189123999998</v>
      </c>
      <c r="Y522" s="476">
        <f t="shared" si="196"/>
        <v>164.09640898000001</v>
      </c>
      <c r="Z522" s="478">
        <f t="shared" si="197"/>
        <v>0</v>
      </c>
      <c r="AA522" s="465">
        <f t="shared" si="198"/>
        <v>199.097791317</v>
      </c>
      <c r="AB522" s="429">
        <f t="shared" si="199"/>
        <v>3.7277249825313614E-2</v>
      </c>
      <c r="AC522" s="454">
        <f t="shared" si="200"/>
        <v>141.24068535450925</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0.345357845</v>
      </c>
      <c r="V523" s="475">
        <f t="shared" si="193"/>
        <v>2.1741089099999997</v>
      </c>
      <c r="W523" s="460">
        <f t="shared" si="194"/>
        <v>4.8161553110000002</v>
      </c>
      <c r="X523" s="476">
        <f t="shared" si="195"/>
        <v>23.163401779000001</v>
      </c>
      <c r="Y523" s="476">
        <f t="shared" si="196"/>
        <v>95.700435799999994</v>
      </c>
      <c r="Z523" s="478">
        <f t="shared" si="197"/>
        <v>0</v>
      </c>
      <c r="AA523" s="465">
        <f t="shared" si="198"/>
        <v>126.19945964499999</v>
      </c>
      <c r="AB523" s="429">
        <f t="shared" si="199"/>
        <v>2.3628432811271294E-2</v>
      </c>
      <c r="AC523" s="454">
        <f t="shared" si="200"/>
        <v>121.08530566033993</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0.49990076500000002</v>
      </c>
      <c r="V524" s="475">
        <f t="shared" si="193"/>
        <v>2.2041202439999998</v>
      </c>
      <c r="W524" s="460">
        <f t="shared" si="194"/>
        <v>3.4681156509999997</v>
      </c>
      <c r="X524" s="476">
        <f t="shared" si="195"/>
        <v>28.337745730000002</v>
      </c>
      <c r="Y524" s="476">
        <f t="shared" si="196"/>
        <v>89.887032431999998</v>
      </c>
      <c r="Z524" s="478">
        <f t="shared" si="197"/>
        <v>0</v>
      </c>
      <c r="AA524" s="465">
        <f t="shared" si="198"/>
        <v>124.396914822</v>
      </c>
      <c r="AB524" s="429">
        <f t="shared" si="199"/>
        <v>2.3290940801722525E-2</v>
      </c>
      <c r="AC524" s="454">
        <f t="shared" si="200"/>
        <v>116.54309395733536</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1.4561187900000001</v>
      </c>
      <c r="V525" s="475">
        <f t="shared" si="193"/>
        <v>4.2255895260000003</v>
      </c>
      <c r="W525" s="460">
        <f t="shared" si="194"/>
        <v>3.303554584</v>
      </c>
      <c r="X525" s="476">
        <f t="shared" si="195"/>
        <v>8.886172350999999</v>
      </c>
      <c r="Y525" s="476">
        <f t="shared" si="196"/>
        <v>24.435040711999999</v>
      </c>
      <c r="Z525" s="478">
        <f t="shared" si="197"/>
        <v>0</v>
      </c>
      <c r="AA525" s="465">
        <f t="shared" si="198"/>
        <v>42.306475962999997</v>
      </c>
      <c r="AB525" s="429">
        <f t="shared" si="199"/>
        <v>7.9210776938775512E-3</v>
      </c>
      <c r="AC525" s="454">
        <f t="shared" si="200"/>
        <v>60.516230809470215</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0.475717375</v>
      </c>
      <c r="V526" s="475">
        <f t="shared" si="193"/>
        <v>2.6585955399999999</v>
      </c>
      <c r="W526" s="460">
        <f t="shared" si="194"/>
        <v>3.4387570249999997</v>
      </c>
      <c r="X526" s="476">
        <f t="shared" si="195"/>
        <v>17.275336674999998</v>
      </c>
      <c r="Y526" s="476">
        <f t="shared" si="196"/>
        <v>41.659688368000005</v>
      </c>
      <c r="Z526" s="478">
        <f t="shared" si="197"/>
        <v>0</v>
      </c>
      <c r="AA526" s="465">
        <f t="shared" si="198"/>
        <v>65.508094983000007</v>
      </c>
      <c r="AB526" s="429">
        <f t="shared" si="199"/>
        <v>1.2265136675341697E-2</v>
      </c>
      <c r="AC526" s="454">
        <f t="shared" si="200"/>
        <v>93.890527991675739</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4.3820780849999998</v>
      </c>
      <c r="V529" s="475">
        <f t="shared" si="193"/>
        <v>21.178038609999998</v>
      </c>
      <c r="W529" s="460">
        <f t="shared" si="194"/>
        <v>32.186227876000004</v>
      </c>
      <c r="X529" s="476">
        <f t="shared" si="195"/>
        <v>195.00482475799998</v>
      </c>
      <c r="Y529" s="476">
        <f t="shared" si="196"/>
        <v>514.27573528000005</v>
      </c>
      <c r="Z529" s="478">
        <f t="shared" si="197"/>
        <v>0</v>
      </c>
      <c r="AA529" s="465">
        <f t="shared" si="198"/>
        <v>767.02690460899998</v>
      </c>
      <c r="AB529" s="429">
        <f t="shared" si="199"/>
        <v>0.14361110365268676</v>
      </c>
      <c r="AC529" s="454">
        <f t="shared" si="200"/>
        <v>104.05391154233628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2.7606159350000001</v>
      </c>
      <c r="V530" s="475">
        <f t="shared" si="193"/>
        <v>15.584250481999998</v>
      </c>
      <c r="W530" s="460">
        <f t="shared" si="194"/>
        <v>25.486140195999997</v>
      </c>
      <c r="X530" s="476">
        <f t="shared" si="195"/>
        <v>175.24772839899998</v>
      </c>
      <c r="Y530" s="476">
        <f t="shared" si="196"/>
        <v>566.14081999200005</v>
      </c>
      <c r="Z530" s="478">
        <f t="shared" si="197"/>
        <v>0</v>
      </c>
      <c r="AA530" s="465">
        <f t="shared" si="198"/>
        <v>785.21955500400009</v>
      </c>
      <c r="AB530" s="429">
        <f t="shared" si="199"/>
        <v>0.14701732915259316</v>
      </c>
      <c r="AC530" s="454">
        <f t="shared" si="200"/>
        <v>116.04875053798385</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1.6407811349999999</v>
      </c>
      <c r="V531" s="475">
        <f t="shared" si="193"/>
        <v>10.855649331999999</v>
      </c>
      <c r="W531" s="460">
        <f t="shared" si="194"/>
        <v>14.387028931</v>
      </c>
      <c r="X531" s="476">
        <f t="shared" si="195"/>
        <v>76.766703214999993</v>
      </c>
      <c r="Y531" s="476">
        <f t="shared" si="196"/>
        <v>222.44244435599998</v>
      </c>
      <c r="Z531" s="478">
        <f t="shared" si="197"/>
        <v>0</v>
      </c>
      <c r="AA531" s="465">
        <f t="shared" si="198"/>
        <v>326.09260696899997</v>
      </c>
      <c r="AB531" s="429">
        <f t="shared" si="199"/>
        <v>6.105459782231791E-2</v>
      </c>
      <c r="AC531" s="454">
        <f t="shared" si="200"/>
        <v>104.01668135059823</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2.017834385</v>
      </c>
      <c r="V532" s="475">
        <f t="shared" si="193"/>
        <v>11.927610722000001</v>
      </c>
      <c r="W532" s="460">
        <f t="shared" si="194"/>
        <v>30.697584984000002</v>
      </c>
      <c r="X532" s="476">
        <f t="shared" si="195"/>
        <v>259.65848235599998</v>
      </c>
      <c r="Y532" s="476">
        <f t="shared" si="196"/>
        <v>813.96891772399999</v>
      </c>
      <c r="Z532" s="478">
        <f t="shared" si="197"/>
        <v>0</v>
      </c>
      <c r="AA532" s="465">
        <f t="shared" si="198"/>
        <v>1118.270430171</v>
      </c>
      <c r="AB532" s="429">
        <f t="shared" si="199"/>
        <v>0.20937472948343008</v>
      </c>
      <c r="AC532" s="454">
        <f t="shared" si="200"/>
        <v>124.53246273807683</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0.15122099999999999</v>
      </c>
      <c r="V533" s="475">
        <f t="shared" si="193"/>
        <v>1.2324835700000001</v>
      </c>
      <c r="W533" s="460">
        <f t="shared" si="194"/>
        <v>3.6750124729999998</v>
      </c>
      <c r="X533" s="476">
        <f t="shared" si="195"/>
        <v>34.240559517999998</v>
      </c>
      <c r="Y533" s="476">
        <f t="shared" si="196"/>
        <v>172.9683938</v>
      </c>
      <c r="Z533" s="478">
        <f t="shared" si="197"/>
        <v>0</v>
      </c>
      <c r="AA533" s="465">
        <f t="shared" si="198"/>
        <v>212.267670361</v>
      </c>
      <c r="AB533" s="429">
        <f t="shared" si="199"/>
        <v>3.9743057547463025E-2</v>
      </c>
      <c r="AC533" s="454">
        <f t="shared" si="200"/>
        <v>143.97344139521391</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0.28045832500000001</v>
      </c>
      <c r="V534" s="475">
        <f t="shared" si="193"/>
        <v>1.98612133</v>
      </c>
      <c r="W534" s="460">
        <f t="shared" si="194"/>
        <v>9.096731127</v>
      </c>
      <c r="X534" s="476">
        <f t="shared" si="195"/>
        <v>93.577089025000006</v>
      </c>
      <c r="Y534" s="476">
        <f t="shared" si="196"/>
        <v>373.30649343200002</v>
      </c>
      <c r="Z534" s="478">
        <f t="shared" si="197"/>
        <v>0</v>
      </c>
      <c r="AA534" s="465">
        <f t="shared" si="198"/>
        <v>478.24689323900003</v>
      </c>
      <c r="AB534" s="429">
        <f t="shared" si="199"/>
        <v>8.9542575030705868E-2</v>
      </c>
      <c r="AC534" s="454">
        <f t="shared" si="200"/>
        <v>139.50022316404912</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3.7931822249999998</v>
      </c>
      <c r="V535" s="475">
        <f t="shared" si="193"/>
        <v>21.915352168000002</v>
      </c>
      <c r="W535" s="460">
        <f t="shared" si="194"/>
        <v>46.535025218000001</v>
      </c>
      <c r="X535" s="476">
        <f t="shared" si="195"/>
        <v>319.4190772</v>
      </c>
      <c r="Y535" s="476">
        <f t="shared" si="196"/>
        <v>1195.847521552</v>
      </c>
      <c r="Z535" s="478">
        <f t="shared" si="197"/>
        <v>0</v>
      </c>
      <c r="AA535" s="465">
        <f t="shared" si="198"/>
        <v>1587.5101583629998</v>
      </c>
      <c r="AB535" s="429">
        <f t="shared" si="199"/>
        <v>0.29723088529545028</v>
      </c>
      <c r="AC535" s="454">
        <f t="shared" si="200"/>
        <v>124.17106436856177</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8.8627495599999992</v>
      </c>
      <c r="V537" s="475">
        <f t="shared" si="193"/>
        <v>52.139765162000003</v>
      </c>
      <c r="W537" s="460">
        <f t="shared" si="194"/>
        <v>86.021099032000009</v>
      </c>
      <c r="X537" s="476">
        <f t="shared" si="195"/>
        <v>505.562023501</v>
      </c>
      <c r="Y537" s="476">
        <f t="shared" si="196"/>
        <v>1663.67615542</v>
      </c>
      <c r="Z537" s="478">
        <f t="shared" si="197"/>
        <v>0</v>
      </c>
      <c r="AA537" s="465">
        <f t="shared" si="198"/>
        <v>2316.2617926749999</v>
      </c>
      <c r="AB537" s="429">
        <f t="shared" si="199"/>
        <v>0.4336756773403857</v>
      </c>
      <c r="AC537" s="454">
        <f t="shared" si="200"/>
        <v>112.51184913793313</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6.9694893449999995</v>
      </c>
      <c r="V538" s="475">
        <f t="shared" si="193"/>
        <v>25.659054754</v>
      </c>
      <c r="W538" s="460">
        <f t="shared" si="194"/>
        <v>27.225677874999999</v>
      </c>
      <c r="X538" s="476">
        <f t="shared" si="195"/>
        <v>109.039164989</v>
      </c>
      <c r="Y538" s="476">
        <f t="shared" si="196"/>
        <v>234.39761153199998</v>
      </c>
      <c r="Z538" s="478">
        <f t="shared" si="197"/>
        <v>0</v>
      </c>
      <c r="AA538" s="465">
        <f t="shared" si="198"/>
        <v>403.290998495</v>
      </c>
      <c r="AB538" s="429">
        <f t="shared" si="199"/>
        <v>7.5508518722149406E-2</v>
      </c>
      <c r="AC538" s="454">
        <f t="shared" si="200"/>
        <v>76.217974788716376</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8.4317364250000004</v>
      </c>
      <c r="V539" s="475">
        <f t="shared" si="193"/>
        <v>46.469796950000003</v>
      </c>
      <c r="W539" s="460">
        <f t="shared" si="194"/>
        <v>89.280342943000008</v>
      </c>
      <c r="X539" s="476">
        <f t="shared" si="195"/>
        <v>520.41518497200002</v>
      </c>
      <c r="Y539" s="476">
        <f t="shared" si="196"/>
        <v>1638.5703021879999</v>
      </c>
      <c r="Z539" s="478">
        <f t="shared" si="197"/>
        <v>0</v>
      </c>
      <c r="AA539" s="465">
        <f t="shared" si="198"/>
        <v>2303.167363478</v>
      </c>
      <c r="AB539" s="429">
        <f t="shared" si="199"/>
        <v>0.43122399615764839</v>
      </c>
      <c r="AC539" s="454">
        <f t="shared" si="200"/>
        <v>112.83016567517137</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2.3875597200000001</v>
      </c>
      <c r="V540" s="475">
        <f t="shared" si="193"/>
        <v>11.788854204</v>
      </c>
      <c r="W540" s="460">
        <f t="shared" si="194"/>
        <v>18.697641666000003</v>
      </c>
      <c r="X540" s="476">
        <f t="shared" si="195"/>
        <v>72.439062605000004</v>
      </c>
      <c r="Y540" s="476">
        <f t="shared" si="196"/>
        <v>187.492654356</v>
      </c>
      <c r="Z540" s="478">
        <f t="shared" si="197"/>
        <v>0</v>
      </c>
      <c r="AA540" s="465">
        <f t="shared" si="198"/>
        <v>292.80577255100002</v>
      </c>
      <c r="AB540" s="429">
        <f t="shared" si="199"/>
        <v>5.4822275332522E-2</v>
      </c>
      <c r="AC540" s="454">
        <f t="shared" si="200"/>
        <v>92.155550520475899</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0.81606045500000002</v>
      </c>
      <c r="V541" s="475">
        <f t="shared" si="193"/>
        <v>6.7310466820000006</v>
      </c>
      <c r="W541" s="460">
        <f t="shared" si="194"/>
        <v>17.653441091000001</v>
      </c>
      <c r="X541" s="476">
        <f t="shared" si="195"/>
        <v>79.637299928999994</v>
      </c>
      <c r="Y541" s="476">
        <f t="shared" si="196"/>
        <v>236.81408272000002</v>
      </c>
      <c r="Z541" s="478">
        <f t="shared" si="197"/>
        <v>0</v>
      </c>
      <c r="AA541" s="465">
        <f t="shared" si="198"/>
        <v>341.65193087700004</v>
      </c>
      <c r="AB541" s="429">
        <f t="shared" si="199"/>
        <v>6.3967783350870625E-2</v>
      </c>
      <c r="AC541" s="454">
        <f t="shared" si="200"/>
        <v>110.61517452704454</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16.44111994</v>
      </c>
      <c r="V542" s="475">
        <f t="shared" si="193"/>
        <v>92.357361240000003</v>
      </c>
      <c r="W542" s="460">
        <f t="shared" si="194"/>
        <v>110.93854431</v>
      </c>
      <c r="X542" s="476">
        <f t="shared" si="195"/>
        <v>583.26384590099997</v>
      </c>
      <c r="Y542" s="476">
        <f t="shared" si="196"/>
        <v>1813.8279856200002</v>
      </c>
      <c r="Z542" s="478">
        <f t="shared" si="197"/>
        <v>0</v>
      </c>
      <c r="AA542" s="465">
        <f t="shared" si="198"/>
        <v>2616.8288570109999</v>
      </c>
      <c r="AB542" s="429">
        <f t="shared" si="199"/>
        <v>0.4899511059747238</v>
      </c>
      <c r="AC542" s="454">
        <f t="shared" si="200"/>
        <v>102.49680099815073</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0.25714230500000002</v>
      </c>
      <c r="V543" s="475">
        <f t="shared" si="193"/>
        <v>2.571074898</v>
      </c>
      <c r="W543" s="460">
        <f t="shared" si="194"/>
        <v>8.649899478</v>
      </c>
      <c r="X543" s="476">
        <f t="shared" si="195"/>
        <v>87.400958126000006</v>
      </c>
      <c r="Y543" s="476">
        <f t="shared" si="196"/>
        <v>372.84863766799998</v>
      </c>
      <c r="Z543" s="478">
        <f t="shared" si="197"/>
        <v>0</v>
      </c>
      <c r="AA543" s="465">
        <f t="shared" si="198"/>
        <v>471.72771247499998</v>
      </c>
      <c r="AB543" s="429">
        <f t="shared" si="199"/>
        <v>8.8321983238157639E-2</v>
      </c>
      <c r="AC543" s="454">
        <f t="shared" si="200"/>
        <v>140.69924923427013</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0.97922902000000001</v>
      </c>
      <c r="V544" s="475">
        <f t="shared" si="193"/>
        <v>5.5342811259999998</v>
      </c>
      <c r="W544" s="460">
        <f t="shared" si="194"/>
        <v>10.411778828000001</v>
      </c>
      <c r="X544" s="476">
        <f t="shared" si="195"/>
        <v>52.039065213000001</v>
      </c>
      <c r="Y544" s="476">
        <f t="shared" si="196"/>
        <v>146.986768568</v>
      </c>
      <c r="Z544" s="478">
        <f t="shared" si="197"/>
        <v>0</v>
      </c>
      <c r="AA544" s="465">
        <f t="shared" si="198"/>
        <v>215.951122755</v>
      </c>
      <c r="AB544" s="429">
        <f t="shared" si="199"/>
        <v>4.04327134909193E-2</v>
      </c>
      <c r="AC544" s="454">
        <f t="shared" si="200"/>
        <v>101.63331309676509</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5.2063352249999992</v>
      </c>
      <c r="V545" s="475">
        <f t="shared" si="193"/>
        <v>30.133031709999997</v>
      </c>
      <c r="W545" s="460">
        <f t="shared" si="194"/>
        <v>42.829533834999999</v>
      </c>
      <c r="X545" s="476">
        <f t="shared" si="195"/>
        <v>215.82302182200002</v>
      </c>
      <c r="Y545" s="476">
        <f t="shared" si="196"/>
        <v>610.10924877999992</v>
      </c>
      <c r="Z545" s="478">
        <f t="shared" si="197"/>
        <v>0</v>
      </c>
      <c r="AA545" s="465">
        <f t="shared" si="198"/>
        <v>904.10117137199995</v>
      </c>
      <c r="AB545" s="429">
        <f t="shared" si="199"/>
        <v>0.16927563590563563</v>
      </c>
      <c r="AC545" s="454">
        <f t="shared" si="200"/>
        <v>100.6123659952429</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2.6100476499999998</v>
      </c>
      <c r="V546" s="475">
        <f t="shared" si="193"/>
        <v>13.922899052000002</v>
      </c>
      <c r="W546" s="460">
        <f t="shared" si="194"/>
        <v>21.223195696999998</v>
      </c>
      <c r="X546" s="476">
        <f t="shared" si="195"/>
        <v>106.823003633</v>
      </c>
      <c r="Y546" s="476">
        <f t="shared" si="196"/>
        <v>324.873530356</v>
      </c>
      <c r="Z546" s="478">
        <f t="shared" si="197"/>
        <v>0</v>
      </c>
      <c r="AA546" s="465">
        <f t="shared" si="198"/>
        <v>469.45267638799999</v>
      </c>
      <c r="AB546" s="429">
        <f t="shared" si="199"/>
        <v>8.7896026284965359E-2</v>
      </c>
      <c r="AC546" s="454">
        <f t="shared" si="200"/>
        <v>103.99849339035609</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2.8233164400000001</v>
      </c>
      <c r="V547" s="475">
        <f t="shared" si="193"/>
        <v>15.767209562</v>
      </c>
      <c r="W547" s="460">
        <f t="shared" si="194"/>
        <v>19.861958039000001</v>
      </c>
      <c r="X547" s="476">
        <f t="shared" si="195"/>
        <v>100.051762572</v>
      </c>
      <c r="Y547" s="476">
        <f t="shared" si="196"/>
        <v>260.85021469200001</v>
      </c>
      <c r="Z547" s="478">
        <f t="shared" si="197"/>
        <v>0</v>
      </c>
      <c r="AA547" s="465">
        <f t="shared" si="198"/>
        <v>399.35446130500003</v>
      </c>
      <c r="AB547" s="429">
        <f t="shared" si="199"/>
        <v>7.4771477495787317E-2</v>
      </c>
      <c r="AC547" s="454">
        <f t="shared" si="200"/>
        <v>95.407919597111999</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10.798802105</v>
      </c>
      <c r="V548" s="475">
        <f t="shared" si="193"/>
        <v>57.996121801999998</v>
      </c>
      <c r="W548" s="460">
        <f t="shared" si="194"/>
        <v>84.726426180000004</v>
      </c>
      <c r="X548" s="476">
        <f t="shared" si="195"/>
        <v>437.41117508600001</v>
      </c>
      <c r="Y548" s="476">
        <f t="shared" si="196"/>
        <v>1255.2703888800002</v>
      </c>
      <c r="Z548" s="478">
        <f t="shared" si="197"/>
        <v>0</v>
      </c>
      <c r="AA548" s="465">
        <f t="shared" si="198"/>
        <v>1846.2029140530003</v>
      </c>
      <c r="AB548" s="429">
        <f t="shared" si="199"/>
        <v>0.34566615129245465</v>
      </c>
      <c r="AC548" s="454">
        <f t="shared" si="200"/>
        <v>102.07669281598</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2.4651793950000003</v>
      </c>
      <c r="V549" s="475">
        <f t="shared" si="193"/>
        <v>12.43143545</v>
      </c>
      <c r="W549" s="460">
        <f t="shared" si="194"/>
        <v>19.654607081999998</v>
      </c>
      <c r="X549" s="476">
        <f t="shared" si="195"/>
        <v>114.50224582300001</v>
      </c>
      <c r="Y549" s="476">
        <f t="shared" si="196"/>
        <v>331.57546388400004</v>
      </c>
      <c r="Z549" s="478">
        <f t="shared" si="197"/>
        <v>0</v>
      </c>
      <c r="AA549" s="465">
        <f t="shared" si="198"/>
        <v>480.62893163400008</v>
      </c>
      <c r="AB549" s="429">
        <f t="shared" si="199"/>
        <v>8.9988566117580993E-2</v>
      </c>
      <c r="AC549" s="454">
        <f t="shared" si="200"/>
        <v>105.45598017839342</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5.8917872299999994</v>
      </c>
      <c r="V550" s="475">
        <f t="shared" si="193"/>
        <v>30.897434197999999</v>
      </c>
      <c r="W550" s="460">
        <f t="shared" si="194"/>
        <v>45.964164113999999</v>
      </c>
      <c r="X550" s="476">
        <f t="shared" si="195"/>
        <v>238.54796800199998</v>
      </c>
      <c r="Y550" s="476">
        <f t="shared" si="196"/>
        <v>660.84110614799999</v>
      </c>
      <c r="Z550" s="478">
        <f t="shared" si="197"/>
        <v>0</v>
      </c>
      <c r="AA550" s="465">
        <f t="shared" si="198"/>
        <v>982.14245969199999</v>
      </c>
      <c r="AB550" s="429">
        <f t="shared" si="199"/>
        <v>0.1838873730934282</v>
      </c>
      <c r="AC550" s="454">
        <f t="shared" si="200"/>
        <v>101.27571301125533</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5.8603774950000007</v>
      </c>
      <c r="V551" s="475">
        <f t="shared" si="193"/>
        <v>32.624219317999994</v>
      </c>
      <c r="W551" s="460">
        <f t="shared" si="194"/>
        <v>54.174275969</v>
      </c>
      <c r="X551" s="476">
        <f t="shared" si="195"/>
        <v>276.24260601700001</v>
      </c>
      <c r="Y551" s="476">
        <f t="shared" si="196"/>
        <v>874.16371500000002</v>
      </c>
      <c r="Z551" s="478">
        <f t="shared" si="197"/>
        <v>0</v>
      </c>
      <c r="AA551" s="465">
        <f t="shared" si="198"/>
        <v>1243.0651937990001</v>
      </c>
      <c r="AB551" s="429">
        <f t="shared" si="199"/>
        <v>0.23274015985751734</v>
      </c>
      <c r="AC551" s="454">
        <f t="shared" si="200"/>
        <v>106.75674161512394</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1.5147957999999999</v>
      </c>
      <c r="V552" s="475">
        <f t="shared" si="193"/>
        <v>5.5684240180000009</v>
      </c>
      <c r="W552" s="460">
        <f t="shared" si="194"/>
        <v>6.7623788099999995</v>
      </c>
      <c r="X552" s="476">
        <f t="shared" si="195"/>
        <v>35.5436421</v>
      </c>
      <c r="Y552" s="476">
        <f t="shared" si="196"/>
        <v>112.500687228</v>
      </c>
      <c r="Z552" s="478">
        <f t="shared" si="197"/>
        <v>0</v>
      </c>
      <c r="AA552" s="465">
        <f t="shared" si="198"/>
        <v>161.88992795600001</v>
      </c>
      <c r="AB552" s="429">
        <f t="shared" si="199"/>
        <v>3.0310789731510954E-2</v>
      </c>
      <c r="AC552" s="454">
        <f t="shared" si="200"/>
        <v>97.487830109045248</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7.7597243850000002</v>
      </c>
      <c r="V553" s="475">
        <f t="shared" si="193"/>
        <v>48.504839978000007</v>
      </c>
      <c r="W553" s="460">
        <f t="shared" si="194"/>
        <v>72.478912747999999</v>
      </c>
      <c r="X553" s="476">
        <f t="shared" si="195"/>
        <v>440.22426413400001</v>
      </c>
      <c r="Y553" s="476">
        <f t="shared" si="196"/>
        <v>1272.4980963320002</v>
      </c>
      <c r="Z553" s="478">
        <f t="shared" si="197"/>
        <v>0</v>
      </c>
      <c r="AA553" s="465">
        <f t="shared" si="198"/>
        <v>1841.4658375770002</v>
      </c>
      <c r="AB553" s="429">
        <f t="shared" si="199"/>
        <v>0.34477922441059733</v>
      </c>
      <c r="AC553" s="454">
        <f t="shared" si="200"/>
        <v>108.80959531285211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4.24980738</v>
      </c>
      <c r="V554" s="475">
        <f t="shared" si="193"/>
        <v>24.092348593999997</v>
      </c>
      <c r="W554" s="460">
        <f t="shared" si="194"/>
        <v>37.084585922999999</v>
      </c>
      <c r="X554" s="476">
        <f t="shared" si="195"/>
        <v>233.16696453500001</v>
      </c>
      <c r="Y554" s="476">
        <f t="shared" si="196"/>
        <v>743.76167866000003</v>
      </c>
      <c r="Z554" s="478">
        <f t="shared" si="197"/>
        <v>0</v>
      </c>
      <c r="AA554" s="465">
        <f t="shared" si="198"/>
        <v>1042.355385092</v>
      </c>
      <c r="AB554" s="429">
        <f t="shared" si="199"/>
        <v>0.19516109063695938</v>
      </c>
      <c r="AC554" s="454">
        <f t="shared" si="200"/>
        <v>111.87071651246043</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3.2179913499999997</v>
      </c>
      <c r="V555" s="475">
        <f t="shared" si="193"/>
        <v>20.082504324000002</v>
      </c>
      <c r="W555" s="460">
        <f t="shared" si="194"/>
        <v>29.098262941000002</v>
      </c>
      <c r="X555" s="476">
        <f t="shared" si="195"/>
        <v>143.853188268</v>
      </c>
      <c r="Y555" s="476">
        <f t="shared" si="196"/>
        <v>438.8502502</v>
      </c>
      <c r="Z555" s="478">
        <f t="shared" si="197"/>
        <v>0</v>
      </c>
      <c r="AA555" s="465">
        <f t="shared" si="198"/>
        <v>635.10219708299996</v>
      </c>
      <c r="AB555" s="429">
        <f t="shared" si="199"/>
        <v>0.11891072778187604</v>
      </c>
      <c r="AC555" s="454">
        <f t="shared" si="200"/>
        <v>103.98801697131989</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3.6908741799999998</v>
      </c>
      <c r="V556" s="475">
        <f t="shared" si="193"/>
        <v>20.353603308</v>
      </c>
      <c r="W556" s="460">
        <f t="shared" si="194"/>
        <v>28.209973615999999</v>
      </c>
      <c r="X556" s="476">
        <f t="shared" si="195"/>
        <v>145.90241394200001</v>
      </c>
      <c r="Y556" s="476">
        <f t="shared" si="196"/>
        <v>419.82315564800001</v>
      </c>
      <c r="Z556" s="478">
        <f t="shared" si="197"/>
        <v>0</v>
      </c>
      <c r="AA556" s="465">
        <f t="shared" si="198"/>
        <v>617.98002069400002</v>
      </c>
      <c r="AB556" s="429">
        <f t="shared" si="199"/>
        <v>0.11570492804605879</v>
      </c>
      <c r="AC556" s="454">
        <f t="shared" si="200"/>
        <v>100.83512025400205</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5.7989186850000003</v>
      </c>
      <c r="V557" s="475">
        <f t="shared" si="193"/>
        <v>32.205272465999997</v>
      </c>
      <c r="W557" s="460">
        <f t="shared" si="194"/>
        <v>49.643378664000004</v>
      </c>
      <c r="X557" s="476">
        <f t="shared" si="195"/>
        <v>258.27018685000002</v>
      </c>
      <c r="Y557" s="476">
        <f t="shared" si="196"/>
        <v>766.65748701199993</v>
      </c>
      <c r="Z557" s="478">
        <f t="shared" si="197"/>
        <v>0</v>
      </c>
      <c r="AA557" s="465">
        <f t="shared" si="198"/>
        <v>1112.5752436769999</v>
      </c>
      <c r="AB557" s="429">
        <f t="shared" si="199"/>
        <v>0.20830841484310053</v>
      </c>
      <c r="AC557" s="454">
        <f t="shared" si="200"/>
        <v>104.30961907620487</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12.47704339</v>
      </c>
      <c r="V558" s="475">
        <f t="shared" si="193"/>
        <v>63.167228103999996</v>
      </c>
      <c r="W558" s="460">
        <f t="shared" si="194"/>
        <v>82.424455080000001</v>
      </c>
      <c r="X558" s="476">
        <f t="shared" si="195"/>
        <v>383.36440522700002</v>
      </c>
      <c r="Y558" s="476">
        <f t="shared" si="196"/>
        <v>1070.920613536</v>
      </c>
      <c r="Z558" s="478">
        <f t="shared" si="197"/>
        <v>0</v>
      </c>
      <c r="AA558" s="465">
        <f t="shared" si="198"/>
        <v>1612.353745337</v>
      </c>
      <c r="AB558" s="429">
        <f t="shared" si="199"/>
        <v>0.30188237134188356</v>
      </c>
      <c r="AC558" s="454">
        <f t="shared" si="200"/>
        <v>95.411690206131397</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2.0212780000000001</v>
      </c>
      <c r="V559" s="475">
        <f t="shared" si="193"/>
        <v>11.643626674</v>
      </c>
      <c r="W559" s="460">
        <f t="shared" si="194"/>
        <v>18.662400790000003</v>
      </c>
      <c r="X559" s="476">
        <f t="shared" si="195"/>
        <v>97.913114421999992</v>
      </c>
      <c r="Y559" s="476">
        <f t="shared" si="196"/>
        <v>302.23965351599998</v>
      </c>
      <c r="Z559" s="478">
        <f t="shared" si="197"/>
        <v>0</v>
      </c>
      <c r="AA559" s="465">
        <f t="shared" si="198"/>
        <v>432.48007340199996</v>
      </c>
      <c r="AB559" s="429">
        <f t="shared" si="199"/>
        <v>8.0973614192473314E-2</v>
      </c>
      <c r="AC559" s="454">
        <f t="shared" si="200"/>
        <v>104.4532892759099</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3.06767944</v>
      </c>
      <c r="V560" s="475">
        <f t="shared" si="193"/>
        <v>15.349149862000001</v>
      </c>
      <c r="W560" s="460">
        <f t="shared" si="194"/>
        <v>25.327098324000001</v>
      </c>
      <c r="X560" s="476">
        <f t="shared" si="195"/>
        <v>143.00325531600001</v>
      </c>
      <c r="Y560" s="476">
        <f t="shared" si="196"/>
        <v>474.78291226800002</v>
      </c>
      <c r="Z560" s="478">
        <f t="shared" si="197"/>
        <v>0</v>
      </c>
      <c r="AA560" s="465">
        <f t="shared" si="198"/>
        <v>661.53009521000001</v>
      </c>
      <c r="AB560" s="429">
        <f t="shared" si="199"/>
        <v>0.12385884576109343</v>
      </c>
      <c r="AC560" s="454">
        <f t="shared" si="200"/>
        <v>108.97998260754626</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1.6031020949999999</v>
      </c>
      <c r="V561" s="475">
        <f t="shared" si="193"/>
        <v>7.0622648100000003</v>
      </c>
      <c r="W561" s="460">
        <f t="shared" si="194"/>
        <v>8.8504234830000001</v>
      </c>
      <c r="X561" s="476">
        <f t="shared" si="195"/>
        <v>40.831619805999999</v>
      </c>
      <c r="Y561" s="476">
        <f t="shared" si="196"/>
        <v>149.33810106000001</v>
      </c>
      <c r="Z561" s="478">
        <f t="shared" si="197"/>
        <v>0</v>
      </c>
      <c r="AA561" s="465">
        <f t="shared" si="198"/>
        <v>207.68551125400001</v>
      </c>
      <c r="AB561" s="429">
        <f t="shared" si="199"/>
        <v>3.8885135977157835E-2</v>
      </c>
      <c r="AC561" s="454">
        <f t="shared" si="200"/>
        <v>99.564686544625658</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16.922706779999999</v>
      </c>
      <c r="V562" s="475">
        <f t="shared" si="193"/>
        <v>88.947500324000004</v>
      </c>
      <c r="W562" s="460">
        <f t="shared" si="194"/>
        <v>133.47136541199998</v>
      </c>
      <c r="X562" s="476">
        <f t="shared" si="195"/>
        <v>713.24292908200005</v>
      </c>
      <c r="Y562" s="476">
        <f t="shared" si="196"/>
        <v>2040.8602248879997</v>
      </c>
      <c r="Z562" s="478">
        <f t="shared" si="197"/>
        <v>0</v>
      </c>
      <c r="AA562" s="465">
        <f t="shared" si="198"/>
        <v>2993.444726486</v>
      </c>
      <c r="AB562" s="429">
        <f t="shared" si="199"/>
        <v>0.56046521746601763</v>
      </c>
      <c r="AC562" s="454">
        <f t="shared" si="200"/>
        <v>103.53326891467907</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2.7484063599999997</v>
      </c>
      <c r="V563" s="475">
        <f t="shared" si="193"/>
        <v>12.270750756000002</v>
      </c>
      <c r="W563" s="460">
        <f t="shared" si="194"/>
        <v>19.867051688</v>
      </c>
      <c r="X563" s="476">
        <f t="shared" si="195"/>
        <v>99.806413816000003</v>
      </c>
      <c r="Y563" s="476">
        <f t="shared" si="196"/>
        <v>283.00732918400001</v>
      </c>
      <c r="Z563" s="478">
        <f t="shared" si="197"/>
        <v>0</v>
      </c>
      <c r="AA563" s="465">
        <f t="shared" si="198"/>
        <v>417.69995180400002</v>
      </c>
      <c r="AB563" s="429">
        <f t="shared" si="199"/>
        <v>7.8206319379142492E-2</v>
      </c>
      <c r="AC563" s="454">
        <f t="shared" si="200"/>
        <v>99.47628576920124</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2.1488651449999998</v>
      </c>
      <c r="V564" s="475">
        <f t="shared" si="193"/>
        <v>11.537313859999999</v>
      </c>
      <c r="W564" s="460">
        <f t="shared" si="194"/>
        <v>16.398541609999999</v>
      </c>
      <c r="X564" s="476">
        <f t="shared" si="195"/>
        <v>82.381606269999992</v>
      </c>
      <c r="Y564" s="476">
        <f t="shared" si="196"/>
        <v>233.59819747999998</v>
      </c>
      <c r="Z564" s="478">
        <f t="shared" si="197"/>
        <v>0</v>
      </c>
      <c r="AA564" s="465">
        <f t="shared" si="198"/>
        <v>346.06452436499995</v>
      </c>
      <c r="AB564" s="429">
        <f t="shared" si="199"/>
        <v>6.4793957005242458E-2</v>
      </c>
      <c r="AC564" s="454">
        <f t="shared" si="200"/>
        <v>99.667855294527911</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5.4256103300000005</v>
      </c>
      <c r="V565" s="475">
        <f t="shared" si="193"/>
        <v>27.867502534</v>
      </c>
      <c r="W565" s="460">
        <f t="shared" si="194"/>
        <v>45.204785878999999</v>
      </c>
      <c r="X565" s="476">
        <f t="shared" si="195"/>
        <v>267.428646802</v>
      </c>
      <c r="Y565" s="476">
        <f t="shared" si="196"/>
        <v>851.12150135599995</v>
      </c>
      <c r="Z565" s="478">
        <f t="shared" si="197"/>
        <v>0</v>
      </c>
      <c r="AA565" s="465">
        <f t="shared" si="198"/>
        <v>1197.0480469009999</v>
      </c>
      <c r="AB565" s="429">
        <f t="shared" si="199"/>
        <v>0.22412433006946264</v>
      </c>
      <c r="AC565" s="454">
        <f t="shared" si="200"/>
        <v>109.92813983639147</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12.51488413</v>
      </c>
      <c r="V566" s="475">
        <f t="shared" si="193"/>
        <v>61.548220559999997</v>
      </c>
      <c r="W566" s="460">
        <f t="shared" si="194"/>
        <v>93.559608218999998</v>
      </c>
      <c r="X566" s="476">
        <f t="shared" si="195"/>
        <v>497.26106657700001</v>
      </c>
      <c r="Y566" s="476">
        <f t="shared" si="196"/>
        <v>1392.5528180159999</v>
      </c>
      <c r="Z566" s="478">
        <f t="shared" si="197"/>
        <v>0</v>
      </c>
      <c r="AA566" s="465">
        <f t="shared" si="198"/>
        <v>2057.436597502</v>
      </c>
      <c r="AB566" s="429">
        <f t="shared" si="199"/>
        <v>0.38521561458565812</v>
      </c>
      <c r="AC566" s="454">
        <f t="shared" si="200"/>
        <v>102.74670503904811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23.356314904999998</v>
      </c>
      <c r="V567" s="475">
        <f t="shared" si="193"/>
        <v>121.84233037200001</v>
      </c>
      <c r="W567" s="460">
        <f t="shared" si="194"/>
        <v>177.46725049899999</v>
      </c>
      <c r="X567" s="476">
        <f t="shared" si="195"/>
        <v>905.50057631000004</v>
      </c>
      <c r="Y567" s="476">
        <f t="shared" si="196"/>
        <v>2581.4472937359997</v>
      </c>
      <c r="Z567" s="478">
        <f t="shared" si="197"/>
        <v>0</v>
      </c>
      <c r="AA567" s="465">
        <f t="shared" si="198"/>
        <v>3809.6137658219996</v>
      </c>
      <c r="AB567" s="429">
        <f t="shared" si="199"/>
        <v>0.71327724505186285</v>
      </c>
      <c r="AC567" s="454">
        <f t="shared" si="200"/>
        <v>101.46751716168163</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2.3375912350000001</v>
      </c>
      <c r="V568" s="475">
        <f t="shared" si="193"/>
        <v>13.027268734</v>
      </c>
      <c r="W568" s="460">
        <f t="shared" si="194"/>
        <v>20.407715977000002</v>
      </c>
      <c r="X568" s="476">
        <f t="shared" si="195"/>
        <v>115.397240809</v>
      </c>
      <c r="Y568" s="476">
        <f t="shared" si="196"/>
        <v>392.404651656</v>
      </c>
      <c r="Z568" s="478">
        <f t="shared" si="197"/>
        <v>0</v>
      </c>
      <c r="AA568" s="465">
        <f t="shared" si="198"/>
        <v>543.574468411</v>
      </c>
      <c r="AB568" s="429">
        <f t="shared" si="199"/>
        <v>0.10177391282737315</v>
      </c>
      <c r="AC568" s="454">
        <f t="shared" si="200"/>
        <v>110.81028557428903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11.573448775000001</v>
      </c>
      <c r="V569" s="475">
        <f t="shared" si="193"/>
        <v>62.433398717999999</v>
      </c>
      <c r="W569" s="460">
        <f t="shared" si="194"/>
        <v>83.574859742000001</v>
      </c>
      <c r="X569" s="476">
        <f t="shared" si="195"/>
        <v>366.57811376399997</v>
      </c>
      <c r="Y569" s="476">
        <f t="shared" si="196"/>
        <v>1035.8482010399998</v>
      </c>
      <c r="Z569" s="478">
        <f t="shared" si="197"/>
        <v>0</v>
      </c>
      <c r="AA569" s="465">
        <f t="shared" si="198"/>
        <v>1560.0080220389998</v>
      </c>
      <c r="AB569" s="429">
        <f t="shared" si="199"/>
        <v>0.29208163677944199</v>
      </c>
      <c r="AC569" s="454">
        <f t="shared" si="200"/>
        <v>94.691512271564093</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6.4898427649999997</v>
      </c>
      <c r="V571" s="475">
        <f t="shared" si="193"/>
        <v>35.268038365999999</v>
      </c>
      <c r="W571" s="460">
        <f t="shared" si="194"/>
        <v>58.230082031000002</v>
      </c>
      <c r="X571" s="476">
        <f t="shared" si="195"/>
        <v>307.919902976</v>
      </c>
      <c r="Y571" s="476">
        <f t="shared" si="196"/>
        <v>1006.906743956</v>
      </c>
      <c r="Z571" s="478">
        <f t="shared" si="197"/>
        <v>0</v>
      </c>
      <c r="AA571" s="465">
        <f t="shared" si="198"/>
        <v>1414.814610094</v>
      </c>
      <c r="AB571" s="429">
        <f t="shared" si="199"/>
        <v>0.26489695002696123</v>
      </c>
      <c r="AC571" s="454">
        <f t="shared" si="200"/>
        <v>108.42569939083937</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1.2892999349999998</v>
      </c>
      <c r="V572" s="475">
        <f t="shared" si="193"/>
        <v>9.6682599260000011</v>
      </c>
      <c r="W572" s="460">
        <f t="shared" si="194"/>
        <v>14.159738538000001</v>
      </c>
      <c r="X572" s="476">
        <f t="shared" si="195"/>
        <v>85.309466617999988</v>
      </c>
      <c r="Y572" s="476">
        <f t="shared" si="196"/>
        <v>294.083221272</v>
      </c>
      <c r="Z572" s="478">
        <f t="shared" si="197"/>
        <v>0</v>
      </c>
      <c r="AA572" s="465">
        <f t="shared" si="198"/>
        <v>404.50998628899998</v>
      </c>
      <c r="AB572" s="429">
        <f t="shared" si="199"/>
        <v>7.5736750849840856E-2</v>
      </c>
      <c r="AC572" s="454">
        <f t="shared" si="200"/>
        <v>113.80230077224887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0.97782975500000002</v>
      </c>
      <c r="V573" s="475">
        <f t="shared" si="193"/>
        <v>5.9944139740000004</v>
      </c>
      <c r="W573" s="460">
        <f t="shared" si="194"/>
        <v>6.3365509680000001</v>
      </c>
      <c r="X573" s="476">
        <f t="shared" si="195"/>
        <v>38.083749580999999</v>
      </c>
      <c r="Y573" s="476">
        <f t="shared" si="196"/>
        <v>107.98885404400001</v>
      </c>
      <c r="Z573" s="478">
        <f t="shared" si="197"/>
        <v>0</v>
      </c>
      <c r="AA573" s="465">
        <f t="shared" si="198"/>
        <v>159.381398322</v>
      </c>
      <c r="AB573" s="429">
        <f t="shared" si="199"/>
        <v>2.9841115581726269E-2</v>
      </c>
      <c r="AC573" s="454">
        <f t="shared" si="200"/>
        <v>98.593075382573943</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6.2192481050000001</v>
      </c>
      <c r="V574" s="475">
        <f t="shared" si="193"/>
        <v>35.229079149999997</v>
      </c>
      <c r="W574" s="460">
        <f t="shared" si="194"/>
        <v>50.172834041000002</v>
      </c>
      <c r="X574" s="476">
        <f t="shared" si="195"/>
        <v>252.05403978700002</v>
      </c>
      <c r="Y574" s="476">
        <f t="shared" si="196"/>
        <v>714.71499558799997</v>
      </c>
      <c r="Z574" s="478">
        <f t="shared" si="197"/>
        <v>0</v>
      </c>
      <c r="AA574" s="465">
        <f t="shared" si="198"/>
        <v>1058.390196671</v>
      </c>
      <c r="AB574" s="429">
        <f t="shared" si="199"/>
        <v>0.19816330212900207</v>
      </c>
      <c r="AC574" s="454">
        <f t="shared" si="200"/>
        <v>100.05297484513922</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10.074326185</v>
      </c>
      <c r="V575" s="475">
        <f t="shared" si="193"/>
        <v>53.559788820000001</v>
      </c>
      <c r="W575" s="460">
        <f t="shared" si="194"/>
        <v>86.193415054999988</v>
      </c>
      <c r="X575" s="476">
        <f t="shared" si="195"/>
        <v>435.251258022</v>
      </c>
      <c r="Y575" s="476">
        <f t="shared" si="196"/>
        <v>1317.3494330399999</v>
      </c>
      <c r="Z575" s="478">
        <f t="shared" si="197"/>
        <v>0</v>
      </c>
      <c r="AA575" s="465">
        <f t="shared" si="198"/>
        <v>1902.4282211219997</v>
      </c>
      <c r="AB575" s="429">
        <f t="shared" si="199"/>
        <v>0.35619326364388687</v>
      </c>
      <c r="AC575" s="454">
        <f t="shared" si="200"/>
        <v>104.65975418178117</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14.443548979999999</v>
      </c>
      <c r="V576" s="475">
        <f t="shared" si="193"/>
        <v>77.434151671999999</v>
      </c>
      <c r="W576" s="460">
        <f t="shared" si="194"/>
        <v>114.05548305800001</v>
      </c>
      <c r="X576" s="476">
        <f t="shared" si="195"/>
        <v>572.98228840599995</v>
      </c>
      <c r="Y576" s="476">
        <f t="shared" si="196"/>
        <v>1661.879067672</v>
      </c>
      <c r="Z576" s="478">
        <f t="shared" si="197"/>
        <v>0</v>
      </c>
      <c r="AA576" s="465">
        <f t="shared" si="198"/>
        <v>2440.7945397879998</v>
      </c>
      <c r="AB576" s="429">
        <f t="shared" si="199"/>
        <v>0.45699205013817634</v>
      </c>
      <c r="AC576" s="454">
        <f t="shared" si="200"/>
        <v>101.64632535109239</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5.3626127100000005</v>
      </c>
      <c r="V577" s="475">
        <f t="shared" si="193"/>
        <v>32.145333813999997</v>
      </c>
      <c r="W577" s="460">
        <f t="shared" si="194"/>
        <v>48.801829823999995</v>
      </c>
      <c r="X577" s="476">
        <f t="shared" si="195"/>
        <v>265.631431195</v>
      </c>
      <c r="Y577" s="476">
        <f t="shared" si="196"/>
        <v>896.96635995199995</v>
      </c>
      <c r="Z577" s="478">
        <f t="shared" si="197"/>
        <v>0</v>
      </c>
      <c r="AA577" s="465">
        <f t="shared" si="198"/>
        <v>1248.907567495</v>
      </c>
      <c r="AB577" s="429">
        <f t="shared" si="199"/>
        <v>0.23383403248361728</v>
      </c>
      <c r="AC577" s="454">
        <f t="shared" si="200"/>
        <v>110.28703118729307</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3.4223589399999996</v>
      </c>
      <c r="V578" s="475">
        <f t="shared" si="193"/>
        <v>16.885424073999999</v>
      </c>
      <c r="W578" s="460">
        <f t="shared" si="194"/>
        <v>22.328037082999998</v>
      </c>
      <c r="X578" s="476">
        <f t="shared" si="195"/>
        <v>83.651317476000003</v>
      </c>
      <c r="Y578" s="476">
        <f t="shared" si="196"/>
        <v>232.58291463999998</v>
      </c>
      <c r="Z578" s="478">
        <f t="shared" si="197"/>
        <v>0</v>
      </c>
      <c r="AA578" s="465">
        <f t="shared" si="198"/>
        <v>358.87005221300001</v>
      </c>
      <c r="AB578" s="429">
        <f t="shared" si="199"/>
        <v>6.7191546941209518E-2</v>
      </c>
      <c r="AC578" s="454">
        <f t="shared" si="200"/>
        <v>88.840773674749173</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11.262383405</v>
      </c>
      <c r="V579" s="475">
        <f t="shared" si="193"/>
        <v>65.702694992000005</v>
      </c>
      <c r="W579" s="460">
        <f t="shared" si="194"/>
        <v>96.645725748000004</v>
      </c>
      <c r="X579" s="476">
        <f t="shared" si="195"/>
        <v>524.69207328100003</v>
      </c>
      <c r="Y579" s="476">
        <f t="shared" si="196"/>
        <v>1636.5236662719999</v>
      </c>
      <c r="Z579" s="478">
        <f t="shared" si="197"/>
        <v>0</v>
      </c>
      <c r="AA579" s="465">
        <f t="shared" si="198"/>
        <v>2334.826543698</v>
      </c>
      <c r="AB579" s="429">
        <f t="shared" si="199"/>
        <v>0.43715157155925854</v>
      </c>
      <c r="AC579" s="454">
        <f t="shared" si="200"/>
        <v>107.41344049132091</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11.75728127</v>
      </c>
      <c r="V580" s="475">
        <f t="shared" si="193"/>
        <v>68.508354666000002</v>
      </c>
      <c r="W580" s="460">
        <f t="shared" si="194"/>
        <v>96.982642306000002</v>
      </c>
      <c r="X580" s="476">
        <f t="shared" si="195"/>
        <v>498.43804053899999</v>
      </c>
      <c r="Y580" s="476">
        <f t="shared" si="196"/>
        <v>1517.3099199679998</v>
      </c>
      <c r="Z580" s="478">
        <f t="shared" si="197"/>
        <v>0</v>
      </c>
      <c r="AA580" s="465">
        <f t="shared" si="198"/>
        <v>2192.9962387489995</v>
      </c>
      <c r="AB580" s="429">
        <f t="shared" si="199"/>
        <v>0.41059656220726448</v>
      </c>
      <c r="AC580" s="454">
        <f t="shared" si="200"/>
        <v>104.06582080186699</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0.77125628999999996</v>
      </c>
      <c r="V581" s="475">
        <f t="shared" si="193"/>
        <v>5.0154113039999997</v>
      </c>
      <c r="W581" s="460">
        <f t="shared" si="194"/>
        <v>8.8385006050000001</v>
      </c>
      <c r="X581" s="476">
        <f t="shared" si="195"/>
        <v>49.003978220999997</v>
      </c>
      <c r="Y581" s="476">
        <f t="shared" si="196"/>
        <v>172.015070928</v>
      </c>
      <c r="Z581" s="478">
        <f t="shared" si="197"/>
        <v>0</v>
      </c>
      <c r="AA581" s="465">
        <f t="shared" si="198"/>
        <v>235.64421734799998</v>
      </c>
      <c r="AB581" s="429">
        <f t="shared" si="199"/>
        <v>4.4119868441864815E-2</v>
      </c>
      <c r="AC581" s="454">
        <f t="shared" si="200"/>
        <v>113.4300932788437</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13.454856135</v>
      </c>
      <c r="V582" s="475">
        <f t="shared" si="193"/>
        <v>82.132338317999995</v>
      </c>
      <c r="W582" s="460">
        <f t="shared" si="194"/>
        <v>126.01198602300001</v>
      </c>
      <c r="X582" s="476">
        <f t="shared" si="195"/>
        <v>676.13637514100003</v>
      </c>
      <c r="Y582" s="476">
        <f t="shared" si="196"/>
        <v>2028.7346533840002</v>
      </c>
      <c r="Z582" s="478">
        <f t="shared" si="197"/>
        <v>0</v>
      </c>
      <c r="AA582" s="465">
        <f t="shared" si="198"/>
        <v>2926.4702090010005</v>
      </c>
      <c r="AB582" s="429">
        <f t="shared" si="199"/>
        <v>0.54792552125088945</v>
      </c>
      <c r="AC582" s="454">
        <f t="shared" si="200"/>
        <v>106.52663579626314</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2.6764852099999996</v>
      </c>
      <c r="V583" s="475">
        <f t="shared" si="193"/>
        <v>18.086769214</v>
      </c>
      <c r="W583" s="460">
        <f t="shared" si="194"/>
        <v>25.824159581</v>
      </c>
      <c r="X583" s="476">
        <f t="shared" si="195"/>
        <v>140.247483284</v>
      </c>
      <c r="Y583" s="476">
        <f t="shared" si="196"/>
        <v>423.83182357999999</v>
      </c>
      <c r="Z583" s="478">
        <f t="shared" si="197"/>
        <v>0</v>
      </c>
      <c r="AA583" s="465">
        <f t="shared" si="198"/>
        <v>610.66672086899996</v>
      </c>
      <c r="AB583" s="429">
        <f t="shared" si="199"/>
        <v>0.11433565266223553</v>
      </c>
      <c r="AC583" s="454">
        <f t="shared" si="200"/>
        <v>104.26747034168918</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10.450416165</v>
      </c>
      <c r="V584" s="475">
        <f t="shared" si="193"/>
        <v>58.235625073999998</v>
      </c>
      <c r="W584" s="460">
        <f t="shared" si="194"/>
        <v>82.773107548999988</v>
      </c>
      <c r="X584" s="476">
        <f t="shared" si="195"/>
        <v>415.828536343</v>
      </c>
      <c r="Y584" s="476">
        <f t="shared" si="196"/>
        <v>1204.7825907880001</v>
      </c>
      <c r="Z584" s="478">
        <f t="shared" si="197"/>
        <v>0</v>
      </c>
      <c r="AA584" s="465">
        <f t="shared" si="198"/>
        <v>1772.0702759190001</v>
      </c>
      <c r="AB584" s="429">
        <f t="shared" si="199"/>
        <v>0.33178623402340385</v>
      </c>
      <c r="AC584" s="454">
        <f t="shared" si="200"/>
        <v>101.42426889821039</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17.317078975000001</v>
      </c>
      <c r="V585" s="475">
        <f t="shared" ref="V585:V648" si="214">IFERROR(V$5*I585,"")</f>
        <v>98.249927886000009</v>
      </c>
      <c r="W585" s="460">
        <f t="shared" ref="W585:W648" si="215">IFERROR(W$5*K585,"")</f>
        <v>154.78949404599999</v>
      </c>
      <c r="X585" s="476">
        <f t="shared" ref="X585:X648" si="216">IFERROR(X$5*M585,"")</f>
        <v>834.44175488400003</v>
      </c>
      <c r="Y585" s="476">
        <f t="shared" ref="Y585:Y648" si="217">IFERROR(Y$5*O585,"")</f>
        <v>2441.4793187720002</v>
      </c>
      <c r="Z585" s="478">
        <f t="shared" ref="Z585:Z648" si="218">IFERROR(Z$5*Q585,"")</f>
        <v>0</v>
      </c>
      <c r="AA585" s="465">
        <f t="shared" ref="AA585:AA648" si="219">IFERROR(SUM(U585:Z585),"")</f>
        <v>3546.2775745630001</v>
      </c>
      <c r="AB585" s="429">
        <f t="shared" ref="AB585:AB648" si="220">IF(OR(AA585="", AA585=0), "", AA585/$AA$5)</f>
        <v>0.6639725846401423</v>
      </c>
      <c r="AC585" s="454">
        <f t="shared" ref="AC585:AC648" si="221">IF(OR(AB585="", AB585=0), "", IF(AN585&gt;0, AB585/AN585*100, ""))</f>
        <v>105.65971532077378</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12.515940149999999</v>
      </c>
      <c r="V586" s="475">
        <f t="shared" si="214"/>
        <v>73.618284860000003</v>
      </c>
      <c r="W586" s="460">
        <f t="shared" si="215"/>
        <v>98.877083536000001</v>
      </c>
      <c r="X586" s="476">
        <f t="shared" si="216"/>
        <v>481.33507052900001</v>
      </c>
      <c r="Y586" s="476">
        <f t="shared" si="217"/>
        <v>1369.193473996</v>
      </c>
      <c r="Z586" s="478">
        <f t="shared" si="218"/>
        <v>0</v>
      </c>
      <c r="AA586" s="465">
        <f t="shared" si="219"/>
        <v>2035.5398530709999</v>
      </c>
      <c r="AB586" s="429">
        <f t="shared" si="220"/>
        <v>0.38111586839000183</v>
      </c>
      <c r="AC586" s="454">
        <f t="shared" si="221"/>
        <v>99.32365142094713</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6.8298393100000006</v>
      </c>
      <c r="V587" s="475">
        <f t="shared" si="214"/>
        <v>32.482557839999998</v>
      </c>
      <c r="W587" s="460">
        <f t="shared" si="215"/>
        <v>46.282375369999997</v>
      </c>
      <c r="X587" s="476">
        <f t="shared" si="216"/>
        <v>251.76840033100001</v>
      </c>
      <c r="Y587" s="476">
        <f t="shared" si="217"/>
        <v>761.75532260799991</v>
      </c>
      <c r="Z587" s="478">
        <f t="shared" si="218"/>
        <v>0</v>
      </c>
      <c r="AA587" s="465">
        <f t="shared" si="219"/>
        <v>1099.1184954589999</v>
      </c>
      <c r="AB587" s="429">
        <f t="shared" si="220"/>
        <v>0.20578889636004491</v>
      </c>
      <c r="AC587" s="454">
        <f t="shared" si="221"/>
        <v>102.99826636157792</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5.3513201349999999</v>
      </c>
      <c r="V588" s="475">
        <f t="shared" si="214"/>
        <v>26.394014618</v>
      </c>
      <c r="W588" s="460">
        <f t="shared" si="215"/>
        <v>38.691883032</v>
      </c>
      <c r="X588" s="476">
        <f t="shared" si="216"/>
        <v>180.688658245</v>
      </c>
      <c r="Y588" s="476">
        <f t="shared" si="217"/>
        <v>518.33718739599999</v>
      </c>
      <c r="Z588" s="478">
        <f t="shared" si="218"/>
        <v>0</v>
      </c>
      <c r="AA588" s="465">
        <f t="shared" si="219"/>
        <v>769.46306342599996</v>
      </c>
      <c r="AB588" s="429">
        <f t="shared" si="220"/>
        <v>0.14406722775248079</v>
      </c>
      <c r="AC588" s="454">
        <f t="shared" si="221"/>
        <v>97.761498616695476</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6.4457030749999999</v>
      </c>
      <c r="V589" s="475">
        <f t="shared" si="214"/>
        <v>44.368145609999999</v>
      </c>
      <c r="W589" s="460">
        <f t="shared" si="215"/>
        <v>70.718663730000003</v>
      </c>
      <c r="X589" s="476">
        <f t="shared" si="216"/>
        <v>397.60676477000004</v>
      </c>
      <c r="Y589" s="476">
        <f t="shared" si="217"/>
        <v>1300.13802648</v>
      </c>
      <c r="Z589" s="478">
        <f t="shared" si="218"/>
        <v>0</v>
      </c>
      <c r="AA589" s="465">
        <f t="shared" si="219"/>
        <v>1819.2773036650001</v>
      </c>
      <c r="AB589" s="429">
        <f t="shared" si="220"/>
        <v>0.34062484622074518</v>
      </c>
      <c r="AC589" s="454">
        <f t="shared" si="221"/>
        <v>112.04687506030069</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5.5587711549999996</v>
      </c>
      <c r="V590" s="475">
        <f t="shared" si="214"/>
        <v>32.142759400000003</v>
      </c>
      <c r="W590" s="460">
        <f t="shared" si="215"/>
        <v>53.767738618000003</v>
      </c>
      <c r="X590" s="476">
        <f t="shared" si="216"/>
        <v>304.93640841600001</v>
      </c>
      <c r="Y590" s="476">
        <f t="shared" si="217"/>
        <v>946.02867152800002</v>
      </c>
      <c r="Z590" s="478">
        <f t="shared" si="218"/>
        <v>0</v>
      </c>
      <c r="AA590" s="465">
        <f t="shared" si="219"/>
        <v>1342.434349117</v>
      </c>
      <c r="AB590" s="429">
        <f t="shared" si="220"/>
        <v>0.2513451318324284</v>
      </c>
      <c r="AC590" s="454">
        <f t="shared" si="221"/>
        <v>109.61056353052992</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1.793061655</v>
      </c>
      <c r="V591" s="475">
        <f t="shared" si="214"/>
        <v>10.93350493</v>
      </c>
      <c r="W591" s="460">
        <f t="shared" si="215"/>
        <v>12.320865216000001</v>
      </c>
      <c r="X591" s="476">
        <f t="shared" si="216"/>
        <v>65.113753243000005</v>
      </c>
      <c r="Y591" s="476">
        <f t="shared" si="217"/>
        <v>173.91804059200001</v>
      </c>
      <c r="Z591" s="478">
        <f t="shared" si="218"/>
        <v>0</v>
      </c>
      <c r="AA591" s="465">
        <f t="shared" si="219"/>
        <v>264.07922563600005</v>
      </c>
      <c r="AB591" s="429">
        <f t="shared" si="220"/>
        <v>4.9443779373900029E-2</v>
      </c>
      <c r="AC591" s="454">
        <f t="shared" si="221"/>
        <v>95.141586699263144</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9.7296745350000009</v>
      </c>
      <c r="V592" s="475">
        <f t="shared" si="214"/>
        <v>56.355474620000003</v>
      </c>
      <c r="W592" s="460">
        <f t="shared" si="215"/>
        <v>81.952705460999994</v>
      </c>
      <c r="X592" s="476">
        <f t="shared" si="216"/>
        <v>386.73860645800005</v>
      </c>
      <c r="Y592" s="476">
        <f t="shared" si="217"/>
        <v>1062.039179028</v>
      </c>
      <c r="Z592" s="478">
        <f t="shared" si="218"/>
        <v>0</v>
      </c>
      <c r="AA592" s="465">
        <f t="shared" si="219"/>
        <v>1596.8156401020001</v>
      </c>
      <c r="AB592" s="429">
        <f t="shared" si="220"/>
        <v>0.29897315860363227</v>
      </c>
      <c r="AC592" s="454">
        <f t="shared" si="221"/>
        <v>98.700824734801685</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6.9013953050000003</v>
      </c>
      <c r="V594" s="475">
        <f t="shared" si="214"/>
        <v>41.719455947999997</v>
      </c>
      <c r="W594" s="460">
        <f t="shared" si="215"/>
        <v>70.068617927000005</v>
      </c>
      <c r="X594" s="476">
        <f t="shared" si="216"/>
        <v>454.84409796699998</v>
      </c>
      <c r="Y594" s="476">
        <f t="shared" si="217"/>
        <v>1360.0476788800001</v>
      </c>
      <c r="Z594" s="478">
        <f t="shared" si="218"/>
        <v>0</v>
      </c>
      <c r="AA594" s="465">
        <f t="shared" si="219"/>
        <v>1933.5812460270001</v>
      </c>
      <c r="AB594" s="429">
        <f t="shared" si="220"/>
        <v>0.3620260711527804</v>
      </c>
      <c r="AC594" s="454">
        <f t="shared" si="221"/>
        <v>112.5333671683122</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2.856627655</v>
      </c>
      <c r="V595" s="475">
        <f t="shared" si="214"/>
        <v>14.038538176000001</v>
      </c>
      <c r="W595" s="460">
        <f t="shared" si="215"/>
        <v>28.248731951</v>
      </c>
      <c r="X595" s="476">
        <f t="shared" si="216"/>
        <v>171.324363656</v>
      </c>
      <c r="Y595" s="476">
        <f t="shared" si="217"/>
        <v>526.12637203999998</v>
      </c>
      <c r="Z595" s="478">
        <f t="shared" si="218"/>
        <v>0</v>
      </c>
      <c r="AA595" s="465">
        <f t="shared" si="219"/>
        <v>742.59463347799999</v>
      </c>
      <c r="AB595" s="429">
        <f t="shared" si="220"/>
        <v>0.13903662862347874</v>
      </c>
      <c r="AC595" s="454">
        <f t="shared" si="221"/>
        <v>112.65041432006797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10.786611395000001</v>
      </c>
      <c r="V596" s="475">
        <f t="shared" si="214"/>
        <v>62.182679309999997</v>
      </c>
      <c r="W596" s="460">
        <f t="shared" si="215"/>
        <v>101.14610138600001</v>
      </c>
      <c r="X596" s="476">
        <f t="shared" si="216"/>
        <v>591.05986121599994</v>
      </c>
      <c r="Y596" s="476">
        <f t="shared" si="217"/>
        <v>1705.6710410159999</v>
      </c>
      <c r="Z596" s="478">
        <f t="shared" si="218"/>
        <v>0</v>
      </c>
      <c r="AA596" s="465">
        <f t="shared" si="219"/>
        <v>2470.8462943229997</v>
      </c>
      <c r="AB596" s="429">
        <f t="shared" si="220"/>
        <v>0.46261866585339817</v>
      </c>
      <c r="AC596" s="454">
        <f t="shared" si="221"/>
        <v>107.92532835104913</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5.8810943450000002</v>
      </c>
      <c r="V597" s="475">
        <f t="shared" si="214"/>
        <v>27.752601575999996</v>
      </c>
      <c r="W597" s="460">
        <f t="shared" si="215"/>
        <v>49.825202174000005</v>
      </c>
      <c r="X597" s="476">
        <f t="shared" si="216"/>
        <v>316.88311190799999</v>
      </c>
      <c r="Y597" s="476">
        <f t="shared" si="217"/>
        <v>975.90971664000006</v>
      </c>
      <c r="Z597" s="478">
        <f t="shared" si="218"/>
        <v>0</v>
      </c>
      <c r="AA597" s="465">
        <f t="shared" si="219"/>
        <v>1376.251726643</v>
      </c>
      <c r="AB597" s="429">
        <f t="shared" si="220"/>
        <v>0.25767678836229169</v>
      </c>
      <c r="AC597" s="454">
        <f t="shared" si="221"/>
        <v>112.0480888915923</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0.56015267000000002</v>
      </c>
      <c r="V598" s="475">
        <f t="shared" si="214"/>
        <v>4.2723631199999996</v>
      </c>
      <c r="W598" s="460">
        <f t="shared" si="215"/>
        <v>7.8743881919999996</v>
      </c>
      <c r="X598" s="476">
        <f t="shared" si="216"/>
        <v>50.830747120000005</v>
      </c>
      <c r="Y598" s="476">
        <f t="shared" si="217"/>
        <v>151.743717</v>
      </c>
      <c r="Z598" s="478">
        <f t="shared" si="218"/>
        <v>0</v>
      </c>
      <c r="AA598" s="465">
        <f t="shared" si="219"/>
        <v>215.28136810200002</v>
      </c>
      <c r="AB598" s="429">
        <f t="shared" si="220"/>
        <v>4.0307314754165886E-2</v>
      </c>
      <c r="AC598" s="454">
        <f t="shared" si="221"/>
        <v>114.46352385320617</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27.74944039</v>
      </c>
      <c r="V600" s="475">
        <f t="shared" si="214"/>
        <v>137.44132067800001</v>
      </c>
      <c r="W600" s="460">
        <f t="shared" si="215"/>
        <v>192.81293741600001</v>
      </c>
      <c r="X600" s="476">
        <f t="shared" si="216"/>
        <v>964.55079145999991</v>
      </c>
      <c r="Y600" s="476">
        <f t="shared" si="217"/>
        <v>2744.6280596639999</v>
      </c>
      <c r="Z600" s="478">
        <f t="shared" si="218"/>
        <v>0</v>
      </c>
      <c r="AA600" s="465">
        <f t="shared" si="219"/>
        <v>4067.182549608</v>
      </c>
      <c r="AB600" s="429">
        <f t="shared" si="220"/>
        <v>0.76150206882756044</v>
      </c>
      <c r="AC600" s="454">
        <f t="shared" si="221"/>
        <v>99.644096500104851</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5.8089740450000003</v>
      </c>
      <c r="V601" s="475">
        <f t="shared" si="214"/>
        <v>30.52004732</v>
      </c>
      <c r="W601" s="460">
        <f t="shared" si="215"/>
        <v>44.716187978000001</v>
      </c>
      <c r="X601" s="476">
        <f t="shared" si="216"/>
        <v>230.55703466900002</v>
      </c>
      <c r="Y601" s="476">
        <f t="shared" si="217"/>
        <v>643.95577509199995</v>
      </c>
      <c r="Z601" s="478">
        <f t="shared" si="218"/>
        <v>0</v>
      </c>
      <c r="AA601" s="465">
        <f t="shared" si="219"/>
        <v>955.55801910399998</v>
      </c>
      <c r="AB601" s="429">
        <f t="shared" si="220"/>
        <v>0.17890994553529302</v>
      </c>
      <c r="AC601" s="454">
        <f t="shared" si="221"/>
        <v>100.48580844353995</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1.155820085</v>
      </c>
      <c r="V602" s="475">
        <f t="shared" si="214"/>
        <v>7.8692926019999998</v>
      </c>
      <c r="W602" s="460">
        <f t="shared" si="215"/>
        <v>11.185005777000001</v>
      </c>
      <c r="X602" s="476">
        <f t="shared" si="216"/>
        <v>51.870304375000003</v>
      </c>
      <c r="Y602" s="476">
        <f t="shared" si="217"/>
        <v>177.33396945600001</v>
      </c>
      <c r="Z602" s="478">
        <f t="shared" si="218"/>
        <v>0</v>
      </c>
      <c r="AA602" s="465">
        <f t="shared" si="219"/>
        <v>249.41439229500003</v>
      </c>
      <c r="AB602" s="429">
        <f t="shared" si="220"/>
        <v>4.669807007957312E-2</v>
      </c>
      <c r="AC602" s="454">
        <f t="shared" si="221"/>
        <v>106.43157261435785</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0.45641697499999995</v>
      </c>
      <c r="V603" s="475">
        <f t="shared" si="214"/>
        <v>2.098815622</v>
      </c>
      <c r="W603" s="460">
        <f t="shared" si="215"/>
        <v>3.9294887279999999</v>
      </c>
      <c r="X603" s="476">
        <f t="shared" si="216"/>
        <v>24.776615987</v>
      </c>
      <c r="Y603" s="476">
        <f t="shared" si="217"/>
        <v>32.975136775999999</v>
      </c>
      <c r="Z603" s="478">
        <f t="shared" si="218"/>
        <v>0</v>
      </c>
      <c r="AA603" s="465">
        <f t="shared" si="219"/>
        <v>64.236474087999994</v>
      </c>
      <c r="AB603" s="429">
        <f t="shared" si="220"/>
        <v>1.2027050007114772E-2</v>
      </c>
      <c r="AC603" s="454">
        <f t="shared" si="221"/>
        <v>86.96174241933673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6.9687741900000004</v>
      </c>
      <c r="V606" s="475">
        <f t="shared" si="214"/>
        <v>31.003794004</v>
      </c>
      <c r="W606" s="460">
        <f t="shared" si="215"/>
        <v>42.256728932000001</v>
      </c>
      <c r="X606" s="476">
        <f t="shared" si="216"/>
        <v>204.11807396900002</v>
      </c>
      <c r="Y606" s="476">
        <f t="shared" si="217"/>
        <v>530.082198124</v>
      </c>
      <c r="Z606" s="478">
        <f t="shared" si="218"/>
        <v>0</v>
      </c>
      <c r="AA606" s="465">
        <f t="shared" si="219"/>
        <v>814.42956921900009</v>
      </c>
      <c r="AB606" s="429">
        <f t="shared" si="220"/>
        <v>0.15248634510747053</v>
      </c>
      <c r="AC606" s="454">
        <f t="shared" si="221"/>
        <v>94.310849256612059</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2.1392727650000003</v>
      </c>
      <c r="V607" s="475">
        <f t="shared" si="214"/>
        <v>6.2173158979999998</v>
      </c>
      <c r="W607" s="460">
        <f t="shared" si="215"/>
        <v>6.5527667919999999</v>
      </c>
      <c r="X607" s="476">
        <f t="shared" si="216"/>
        <v>24.869986188999999</v>
      </c>
      <c r="Y607" s="476">
        <f t="shared" si="217"/>
        <v>56.864290420000003</v>
      </c>
      <c r="Z607" s="478">
        <f t="shared" si="218"/>
        <v>0</v>
      </c>
      <c r="AA607" s="465">
        <f t="shared" si="219"/>
        <v>96.643632064000002</v>
      </c>
      <c r="AB607" s="429">
        <f t="shared" si="220"/>
        <v>1.8094669923984272E-2</v>
      </c>
      <c r="AC607" s="454">
        <f t="shared" si="221"/>
        <v>72.899562325430409</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1.0437867999999999</v>
      </c>
      <c r="V608" s="475">
        <f t="shared" si="214"/>
        <v>2.7571594799999999</v>
      </c>
      <c r="W608" s="460">
        <f t="shared" si="215"/>
        <v>4.0380295229999996</v>
      </c>
      <c r="X608" s="476">
        <f t="shared" si="216"/>
        <v>17.715316203</v>
      </c>
      <c r="Y608" s="476">
        <f t="shared" si="217"/>
        <v>51.534284363999994</v>
      </c>
      <c r="Z608" s="478">
        <f t="shared" si="218"/>
        <v>0</v>
      </c>
      <c r="AA608" s="465">
        <f t="shared" si="219"/>
        <v>77.088576369999998</v>
      </c>
      <c r="AB608" s="429">
        <f t="shared" si="220"/>
        <v>1.4433360114210822E-2</v>
      </c>
      <c r="AC608" s="454">
        <f t="shared" si="221"/>
        <v>90.720225315570445</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0.74140576999999996</v>
      </c>
      <c r="V609" s="475">
        <f t="shared" si="214"/>
        <v>2.275857448</v>
      </c>
      <c r="W609" s="460">
        <f t="shared" si="215"/>
        <v>2.308359856</v>
      </c>
      <c r="X609" s="476">
        <f t="shared" si="216"/>
        <v>8.9513276239999993</v>
      </c>
      <c r="Y609" s="476">
        <f t="shared" si="217"/>
        <v>14.491853387999999</v>
      </c>
      <c r="Z609" s="478">
        <f t="shared" si="218"/>
        <v>0</v>
      </c>
      <c r="AA609" s="465">
        <f t="shared" si="219"/>
        <v>28.768804085999999</v>
      </c>
      <c r="AB609" s="429">
        <f t="shared" si="220"/>
        <v>5.386407804905448E-3</v>
      </c>
      <c r="AC609" s="454">
        <f t="shared" si="221"/>
        <v>64.564716253659711</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0.42762341999999998</v>
      </c>
      <c r="V610" s="475">
        <f t="shared" si="214"/>
        <v>1.6465322179999999</v>
      </c>
      <c r="W610" s="460">
        <f t="shared" si="215"/>
        <v>2.6971049819999999</v>
      </c>
      <c r="X610" s="476">
        <f t="shared" si="216"/>
        <v>11.756980050999999</v>
      </c>
      <c r="Y610" s="476">
        <f t="shared" si="217"/>
        <v>25.661694548</v>
      </c>
      <c r="Z610" s="478">
        <f t="shared" si="218"/>
        <v>0</v>
      </c>
      <c r="AA610" s="465">
        <f t="shared" si="219"/>
        <v>42.189935218999999</v>
      </c>
      <c r="AB610" s="429">
        <f t="shared" si="220"/>
        <v>7.8992576706609242E-3</v>
      </c>
      <c r="AC610" s="454">
        <f t="shared" si="221"/>
        <v>87.670367737503668</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1.0395385000000001</v>
      </c>
      <c r="V611" s="475">
        <f t="shared" si="214"/>
        <v>4.7573883779999999</v>
      </c>
      <c r="W611" s="460">
        <f t="shared" si="215"/>
        <v>6.7619059530000003</v>
      </c>
      <c r="X611" s="476">
        <f t="shared" si="216"/>
        <v>33.969891171</v>
      </c>
      <c r="Y611" s="476">
        <f t="shared" si="217"/>
        <v>95.08378058800001</v>
      </c>
      <c r="Z611" s="478">
        <f t="shared" si="218"/>
        <v>0</v>
      </c>
      <c r="AA611" s="465">
        <f t="shared" si="219"/>
        <v>141.61250459000001</v>
      </c>
      <c r="AB611" s="429">
        <f t="shared" si="220"/>
        <v>2.6514230404418651E-2</v>
      </c>
      <c r="AC611" s="454">
        <f t="shared" si="221"/>
        <v>98.992581548890087</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1.38858258</v>
      </c>
      <c r="V612" s="475">
        <f t="shared" si="214"/>
        <v>4.7611178339999993</v>
      </c>
      <c r="W612" s="460">
        <f t="shared" si="215"/>
        <v>5.5821925060000002</v>
      </c>
      <c r="X612" s="476">
        <f t="shared" si="216"/>
        <v>29.415120319</v>
      </c>
      <c r="Y612" s="476">
        <f t="shared" si="217"/>
        <v>71.621239631999998</v>
      </c>
      <c r="Z612" s="478">
        <f t="shared" si="218"/>
        <v>0</v>
      </c>
      <c r="AA612" s="465">
        <f t="shared" si="219"/>
        <v>112.768252871</v>
      </c>
      <c r="AB612" s="429">
        <f t="shared" si="220"/>
        <v>2.1113696474630218E-2</v>
      </c>
      <c r="AC612" s="454">
        <f t="shared" si="221"/>
        <v>89.204539939337806</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1.163080415</v>
      </c>
      <c r="V613" s="475">
        <f t="shared" si="214"/>
        <v>4.8004305579999995</v>
      </c>
      <c r="W613" s="460">
        <f t="shared" si="215"/>
        <v>6.1971499919999999</v>
      </c>
      <c r="X613" s="476">
        <f t="shared" si="216"/>
        <v>31.945791895999999</v>
      </c>
      <c r="Y613" s="476">
        <f t="shared" si="217"/>
        <v>84.183226704000006</v>
      </c>
      <c r="Z613" s="478">
        <f t="shared" si="218"/>
        <v>0</v>
      </c>
      <c r="AA613" s="465">
        <f t="shared" si="219"/>
        <v>128.289679565</v>
      </c>
      <c r="AB613" s="429">
        <f t="shared" si="220"/>
        <v>2.4019786475379144E-2</v>
      </c>
      <c r="AC613" s="454">
        <f t="shared" si="221"/>
        <v>94.707747660296633</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0.84648816000000005</v>
      </c>
      <c r="V614" s="475">
        <f t="shared" si="214"/>
        <v>2.2703084760000003</v>
      </c>
      <c r="W614" s="460">
        <f t="shared" si="215"/>
        <v>3.2472598069999998</v>
      </c>
      <c r="X614" s="476">
        <f t="shared" si="216"/>
        <v>16.313309148999998</v>
      </c>
      <c r="Y614" s="476">
        <f t="shared" si="217"/>
        <v>36.138926196</v>
      </c>
      <c r="Z614" s="478">
        <f t="shared" si="218"/>
        <v>0</v>
      </c>
      <c r="AA614" s="465">
        <f t="shared" si="219"/>
        <v>58.816291788000001</v>
      </c>
      <c r="AB614" s="429">
        <f t="shared" si="220"/>
        <v>1.1012224637333833E-2</v>
      </c>
      <c r="AC614" s="454">
        <f t="shared" si="221"/>
        <v>84.89242953202924</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1.7726313500000002</v>
      </c>
      <c r="V615" s="475">
        <f t="shared" si="214"/>
        <v>8.6296591179999993</v>
      </c>
      <c r="W615" s="460">
        <f t="shared" si="215"/>
        <v>12.265751442999999</v>
      </c>
      <c r="X615" s="476">
        <f t="shared" si="216"/>
        <v>61.619644600999997</v>
      </c>
      <c r="Y615" s="476">
        <f t="shared" si="217"/>
        <v>168.71083002399999</v>
      </c>
      <c r="Z615" s="478">
        <f t="shared" si="218"/>
        <v>0</v>
      </c>
      <c r="AA615" s="465">
        <f t="shared" si="219"/>
        <v>252.99851653599998</v>
      </c>
      <c r="AB615" s="429">
        <f t="shared" si="220"/>
        <v>4.7369128727953562E-2</v>
      </c>
      <c r="AC615" s="454">
        <f t="shared" si="221"/>
        <v>98.967900002740549</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8.30670106</v>
      </c>
      <c r="V616" s="475">
        <f t="shared" si="214"/>
        <v>37.034677330000001</v>
      </c>
      <c r="W616" s="460">
        <f t="shared" si="215"/>
        <v>50.778016872000002</v>
      </c>
      <c r="X616" s="476">
        <f t="shared" si="216"/>
        <v>264.44424093499998</v>
      </c>
      <c r="Y616" s="476">
        <f t="shared" si="217"/>
        <v>743.988600916</v>
      </c>
      <c r="Z616" s="478">
        <f t="shared" si="218"/>
        <v>0</v>
      </c>
      <c r="AA616" s="465">
        <f t="shared" si="219"/>
        <v>1104.552237113</v>
      </c>
      <c r="AB616" s="429">
        <f t="shared" si="220"/>
        <v>0.2068062604592773</v>
      </c>
      <c r="AC616" s="454">
        <f t="shared" si="221"/>
        <v>99.208723989986197</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5.8896803000000002</v>
      </c>
      <c r="V617" s="475">
        <f t="shared" si="214"/>
        <v>26.74007937</v>
      </c>
      <c r="W617" s="460">
        <f t="shared" si="215"/>
        <v>38.006966745</v>
      </c>
      <c r="X617" s="476">
        <f t="shared" si="216"/>
        <v>195.37699135199998</v>
      </c>
      <c r="Y617" s="476">
        <f t="shared" si="217"/>
        <v>526.766813652</v>
      </c>
      <c r="Z617" s="478">
        <f t="shared" si="218"/>
        <v>0</v>
      </c>
      <c r="AA617" s="465">
        <f t="shared" si="219"/>
        <v>792.780531419</v>
      </c>
      <c r="AB617" s="429">
        <f t="shared" si="220"/>
        <v>0.14843297723628535</v>
      </c>
      <c r="AC617" s="454">
        <f t="shared" si="221"/>
        <v>98.797190710055418</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0.11213443499999999</v>
      </c>
      <c r="V618" s="475">
        <f t="shared" si="214"/>
        <v>0.65262809999999993</v>
      </c>
      <c r="W618" s="460">
        <f t="shared" si="215"/>
        <v>1.038824325</v>
      </c>
      <c r="X618" s="476">
        <f t="shared" si="216"/>
        <v>4.8289598690000002</v>
      </c>
      <c r="Y618" s="476">
        <f t="shared" si="217"/>
        <v>13.692817756</v>
      </c>
      <c r="Z618" s="478">
        <f t="shared" si="218"/>
        <v>0</v>
      </c>
      <c r="AA618" s="465">
        <f t="shared" si="219"/>
        <v>20.325364485000001</v>
      </c>
      <c r="AB618" s="429">
        <f t="shared" si="220"/>
        <v>3.8055353838232545E-3</v>
      </c>
      <c r="AC618" s="454">
        <f t="shared" si="221"/>
        <v>100.96218470843978</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1.28077614</v>
      </c>
      <c r="V619" s="475">
        <f t="shared" si="214"/>
        <v>4.1773789380000004</v>
      </c>
      <c r="W619" s="460">
        <f t="shared" si="215"/>
        <v>6.2103070040000006</v>
      </c>
      <c r="X619" s="476">
        <f t="shared" si="216"/>
        <v>29.828363091</v>
      </c>
      <c r="Y619" s="476">
        <f t="shared" si="217"/>
        <v>65.225556003999998</v>
      </c>
      <c r="Z619" s="478">
        <f t="shared" si="218"/>
        <v>0</v>
      </c>
      <c r="AA619" s="465">
        <f t="shared" si="219"/>
        <v>106.722381177</v>
      </c>
      <c r="AB619" s="429">
        <f t="shared" si="220"/>
        <v>1.9981722744242651E-2</v>
      </c>
      <c r="AC619" s="454">
        <f t="shared" si="221"/>
        <v>87.245674844747938</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3.8951682000000001</v>
      </c>
      <c r="V620" s="475">
        <f t="shared" si="214"/>
        <v>16.898108176000001</v>
      </c>
      <c r="W620" s="460">
        <f t="shared" si="215"/>
        <v>22.402161022999998</v>
      </c>
      <c r="X620" s="476">
        <f t="shared" si="216"/>
        <v>118.31692862700001</v>
      </c>
      <c r="Y620" s="476">
        <f t="shared" si="217"/>
        <v>324.112185356</v>
      </c>
      <c r="Z620" s="478">
        <f t="shared" si="218"/>
        <v>0</v>
      </c>
      <c r="AA620" s="465">
        <f t="shared" si="219"/>
        <v>485.62455138199999</v>
      </c>
      <c r="AB620" s="429">
        <f t="shared" si="220"/>
        <v>9.0923900277476127E-2</v>
      </c>
      <c r="AC620" s="454">
        <f t="shared" si="221"/>
        <v>97.487019929481846</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1.747114915</v>
      </c>
      <c r="V621" s="475">
        <f t="shared" si="214"/>
        <v>6.3738120739999999</v>
      </c>
      <c r="W621" s="460">
        <f t="shared" si="215"/>
        <v>8.5679059729999985</v>
      </c>
      <c r="X621" s="476">
        <f t="shared" si="216"/>
        <v>33.200477339999999</v>
      </c>
      <c r="Y621" s="476">
        <f t="shared" si="217"/>
        <v>82.327963187999998</v>
      </c>
      <c r="Z621" s="478">
        <f t="shared" si="218"/>
        <v>0</v>
      </c>
      <c r="AA621" s="465">
        <f t="shared" si="219"/>
        <v>132.21727349</v>
      </c>
      <c r="AB621" s="429">
        <f t="shared" si="220"/>
        <v>2.4755153246583037E-2</v>
      </c>
      <c r="AC621" s="454">
        <f t="shared" si="221"/>
        <v>83.743902178544701</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0.66149894999999992</v>
      </c>
      <c r="V622" s="475">
        <f t="shared" si="214"/>
        <v>3.1189628140000001</v>
      </c>
      <c r="W622" s="460">
        <f t="shared" si="215"/>
        <v>3.7011195429999999</v>
      </c>
      <c r="X622" s="476">
        <f t="shared" si="216"/>
        <v>16.584782039</v>
      </c>
      <c r="Y622" s="476">
        <f t="shared" si="217"/>
        <v>50.60527768</v>
      </c>
      <c r="Z622" s="478">
        <f t="shared" si="218"/>
        <v>0</v>
      </c>
      <c r="AA622" s="465">
        <f t="shared" si="219"/>
        <v>74.671641026000003</v>
      </c>
      <c r="AB622" s="429">
        <f t="shared" si="220"/>
        <v>1.3980835241715036E-2</v>
      </c>
      <c r="AC622" s="454">
        <f t="shared" si="221"/>
        <v>95.043565141719498</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0.20923465499999999</v>
      </c>
      <c r="V623" s="475">
        <f t="shared" si="214"/>
        <v>0.78991522800000002</v>
      </c>
      <c r="W623" s="460">
        <f t="shared" si="215"/>
        <v>1.175161218</v>
      </c>
      <c r="X623" s="476">
        <f t="shared" si="216"/>
        <v>8.9930761609999994</v>
      </c>
      <c r="Y623" s="476">
        <f t="shared" si="217"/>
        <v>23.781358004000001</v>
      </c>
      <c r="Z623" s="478">
        <f t="shared" si="218"/>
        <v>0</v>
      </c>
      <c r="AA623" s="465">
        <f t="shared" si="219"/>
        <v>34.948745266000003</v>
      </c>
      <c r="AB623" s="429">
        <f t="shared" si="220"/>
        <v>6.5434834798726834E-3</v>
      </c>
      <c r="AC623" s="454">
        <f t="shared" si="221"/>
        <v>107.15196617643569</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8.1188135000000008E-2</v>
      </c>
      <c r="V624" s="475">
        <f t="shared" si="214"/>
        <v>0.32479481999999998</v>
      </c>
      <c r="W624" s="460">
        <f t="shared" si="215"/>
        <v>0.40705473600000003</v>
      </c>
      <c r="X624" s="476">
        <f t="shared" si="216"/>
        <v>2.71667353</v>
      </c>
      <c r="Y624" s="476">
        <f t="shared" si="217"/>
        <v>5.1901492320000004</v>
      </c>
      <c r="Z624" s="478">
        <f t="shared" si="218"/>
        <v>0</v>
      </c>
      <c r="AA624" s="465">
        <f t="shared" si="219"/>
        <v>8.7198604530000008</v>
      </c>
      <c r="AB624" s="429">
        <f t="shared" si="220"/>
        <v>1.6326269337202772E-3</v>
      </c>
      <c r="AC624" s="454">
        <f t="shared" si="221"/>
        <v>90.713147576556281</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0.396913195</v>
      </c>
      <c r="V625" s="475">
        <f t="shared" si="214"/>
        <v>2.0060886580000004</v>
      </c>
      <c r="W625" s="460">
        <f t="shared" si="215"/>
        <v>2.9268026699999998</v>
      </c>
      <c r="X625" s="476">
        <f t="shared" si="216"/>
        <v>16.925066868999998</v>
      </c>
      <c r="Y625" s="476">
        <f t="shared" si="217"/>
        <v>51.393566184000001</v>
      </c>
      <c r="Z625" s="478">
        <f t="shared" si="218"/>
        <v>0</v>
      </c>
      <c r="AA625" s="465">
        <f t="shared" si="219"/>
        <v>73.648437575999992</v>
      </c>
      <c r="AB625" s="429">
        <f t="shared" si="220"/>
        <v>1.3789259984272606E-2</v>
      </c>
      <c r="AC625" s="454">
        <f t="shared" si="221"/>
        <v>106.52925775882566</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0.184837275</v>
      </c>
      <c r="V626" s="475">
        <f t="shared" si="214"/>
        <v>0.98054432799999991</v>
      </c>
      <c r="W626" s="460">
        <f t="shared" si="215"/>
        <v>1.7549509449999998</v>
      </c>
      <c r="X626" s="476">
        <f t="shared" si="216"/>
        <v>12.169194584</v>
      </c>
      <c r="Y626" s="476">
        <f t="shared" si="217"/>
        <v>40.953596292</v>
      </c>
      <c r="Z626" s="478">
        <f t="shared" si="218"/>
        <v>0</v>
      </c>
      <c r="AA626" s="465">
        <f t="shared" si="219"/>
        <v>56.043123424000001</v>
      </c>
      <c r="AB626" s="429">
        <f t="shared" si="220"/>
        <v>1.0493001951694439E-2</v>
      </c>
      <c r="AC626" s="454">
        <f t="shared" si="221"/>
        <v>118.53794412675664</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2.430568E-2</v>
      </c>
      <c r="V627" s="475">
        <f t="shared" si="214"/>
        <v>0.123611744</v>
      </c>
      <c r="W627" s="460">
        <f t="shared" si="215"/>
        <v>0.175695344</v>
      </c>
      <c r="X627" s="476">
        <f t="shared" si="216"/>
        <v>0.88264340799999996</v>
      </c>
      <c r="Y627" s="476">
        <f t="shared" si="217"/>
        <v>2.5027905919999998</v>
      </c>
      <c r="Z627" s="478">
        <f t="shared" si="218"/>
        <v>0</v>
      </c>
      <c r="AA627" s="465">
        <f t="shared" si="219"/>
        <v>3.7090467679999994</v>
      </c>
      <c r="AB627" s="429">
        <f t="shared" si="220"/>
        <v>6.9444799999999985E-4</v>
      </c>
      <c r="AC627" s="454">
        <f t="shared" si="221"/>
        <v>99.999999999999986</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0.25313441999999997</v>
      </c>
      <c r="V628" s="475">
        <f t="shared" si="214"/>
        <v>1.4365837099999998</v>
      </c>
      <c r="W628" s="460">
        <f t="shared" si="215"/>
        <v>2.102153977</v>
      </c>
      <c r="X628" s="476">
        <f t="shared" si="216"/>
        <v>14.39604505</v>
      </c>
      <c r="Y628" s="476">
        <f t="shared" si="217"/>
        <v>58.319560392</v>
      </c>
      <c r="Z628" s="478">
        <f t="shared" si="218"/>
        <v>0</v>
      </c>
      <c r="AA628" s="465">
        <f t="shared" si="219"/>
        <v>76.507477549000001</v>
      </c>
      <c r="AB628" s="429">
        <f t="shared" si="220"/>
        <v>1.4324560484740685E-2</v>
      </c>
      <c r="AC628" s="454">
        <f t="shared" si="221"/>
        <v>121.75544277387988</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0.53371881499999996</v>
      </c>
      <c r="V629" s="475">
        <f t="shared" si="214"/>
        <v>2.8171364019999996</v>
      </c>
      <c r="W629" s="460">
        <f t="shared" si="215"/>
        <v>3.2899188959999996</v>
      </c>
      <c r="X629" s="476">
        <f t="shared" si="216"/>
        <v>22.369253016999998</v>
      </c>
      <c r="Y629" s="476">
        <f t="shared" si="217"/>
        <v>67.105979044000009</v>
      </c>
      <c r="Z629" s="478">
        <f t="shared" si="218"/>
        <v>0</v>
      </c>
      <c r="AA629" s="465">
        <f t="shared" si="219"/>
        <v>96.116006174000006</v>
      </c>
      <c r="AB629" s="429">
        <f t="shared" si="220"/>
        <v>1.7995882077139112E-2</v>
      </c>
      <c r="AC629" s="454">
        <f t="shared" si="221"/>
        <v>106.92145858255118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0.42108587500000005</v>
      </c>
      <c r="V630" s="475">
        <f t="shared" si="214"/>
        <v>1.690051972</v>
      </c>
      <c r="W630" s="460">
        <f t="shared" si="215"/>
        <v>2.9667984279999997</v>
      </c>
      <c r="X630" s="476">
        <f t="shared" si="216"/>
        <v>10.401982202999999</v>
      </c>
      <c r="Y630" s="476">
        <f t="shared" si="217"/>
        <v>29.703209336</v>
      </c>
      <c r="Z630" s="478">
        <f t="shared" si="218"/>
        <v>0</v>
      </c>
      <c r="AA630" s="465">
        <f t="shared" si="219"/>
        <v>45.183127814000002</v>
      </c>
      <c r="AB630" s="429">
        <f t="shared" si="220"/>
        <v>8.4596756813330835E-3</v>
      </c>
      <c r="AC630" s="454">
        <f t="shared" si="221"/>
        <v>91.510723660762807</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3.2964040900000002</v>
      </c>
      <c r="V631" s="475">
        <f t="shared" si="214"/>
        <v>14.900897268000001</v>
      </c>
      <c r="W631" s="460">
        <f t="shared" si="215"/>
        <v>18.733781703999998</v>
      </c>
      <c r="X631" s="476">
        <f t="shared" si="216"/>
        <v>80.08341076100001</v>
      </c>
      <c r="Y631" s="476">
        <f t="shared" si="217"/>
        <v>168.31688399199999</v>
      </c>
      <c r="Z631" s="478">
        <f t="shared" si="218"/>
        <v>0</v>
      </c>
      <c r="AA631" s="465">
        <f t="shared" si="219"/>
        <v>285.331377815</v>
      </c>
      <c r="AB631" s="429">
        <f t="shared" si="220"/>
        <v>5.3422838010672158E-2</v>
      </c>
      <c r="AC631" s="454">
        <f t="shared" si="221"/>
        <v>83.439404539614713</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5.4080739999999995E-2</v>
      </c>
      <c r="V632" s="475">
        <f t="shared" si="214"/>
        <v>0.27503919199999999</v>
      </c>
      <c r="W632" s="460">
        <f t="shared" si="215"/>
        <v>0.53056478200000001</v>
      </c>
      <c r="X632" s="476">
        <f t="shared" si="216"/>
        <v>1.9639034439999998</v>
      </c>
      <c r="Y632" s="476">
        <f t="shared" si="217"/>
        <v>4.6611396960000002</v>
      </c>
      <c r="Z632" s="478">
        <f t="shared" si="218"/>
        <v>0</v>
      </c>
      <c r="AA632" s="465">
        <f t="shared" si="219"/>
        <v>7.484727854</v>
      </c>
      <c r="AB632" s="429">
        <f t="shared" si="220"/>
        <v>1.4013720003744617E-3</v>
      </c>
      <c r="AC632" s="454">
        <f t="shared" si="221"/>
        <v>90.983689645811509</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0.101602025</v>
      </c>
      <c r="V633" s="475">
        <f t="shared" si="214"/>
        <v>0.39521696000000001</v>
      </c>
      <c r="W633" s="460">
        <f t="shared" si="215"/>
        <v>0.686810751</v>
      </c>
      <c r="X633" s="476">
        <f t="shared" si="216"/>
        <v>2.1939913029999998</v>
      </c>
      <c r="Y633" s="476">
        <f t="shared" si="217"/>
        <v>7.1505810719999996</v>
      </c>
      <c r="Z633" s="478">
        <f t="shared" si="218"/>
        <v>0</v>
      </c>
      <c r="AA633" s="465">
        <f t="shared" si="219"/>
        <v>10.528202110999999</v>
      </c>
      <c r="AB633" s="429">
        <f t="shared" si="220"/>
        <v>1.9712042896461333E-3</v>
      </c>
      <c r="AC633" s="454">
        <f t="shared" si="221"/>
        <v>91.830075038799819</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1.270639125</v>
      </c>
      <c r="V634" s="475">
        <f t="shared" si="214"/>
        <v>5.3388670300000003</v>
      </c>
      <c r="W634" s="460">
        <f t="shared" si="215"/>
        <v>6.8524627489999999</v>
      </c>
      <c r="X634" s="476">
        <f t="shared" si="216"/>
        <v>31.973368783000002</v>
      </c>
      <c r="Y634" s="476">
        <f t="shared" si="217"/>
        <v>84.473766768000004</v>
      </c>
      <c r="Z634" s="478">
        <f t="shared" si="218"/>
        <v>0</v>
      </c>
      <c r="AA634" s="465">
        <f t="shared" si="219"/>
        <v>129.909104455</v>
      </c>
      <c r="AB634" s="429">
        <f t="shared" si="220"/>
        <v>2.432299278318667E-2</v>
      </c>
      <c r="AC634" s="454">
        <f t="shared" si="221"/>
        <v>92.103476061884137</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3.0986422949999999</v>
      </c>
      <c r="V635" s="475">
        <f t="shared" si="214"/>
        <v>13.054668808000001</v>
      </c>
      <c r="W635" s="460">
        <f t="shared" si="215"/>
        <v>17.524722533999999</v>
      </c>
      <c r="X635" s="476">
        <f t="shared" si="216"/>
        <v>82.207823710999989</v>
      </c>
      <c r="Y635" s="476">
        <f t="shared" si="217"/>
        <v>196.234210416</v>
      </c>
      <c r="Z635" s="478">
        <f t="shared" si="218"/>
        <v>0</v>
      </c>
      <c r="AA635" s="465">
        <f t="shared" si="219"/>
        <v>312.120067764</v>
      </c>
      <c r="AB635" s="429">
        <f t="shared" si="220"/>
        <v>5.8438507351432314E-2</v>
      </c>
      <c r="AC635" s="454">
        <f t="shared" si="221"/>
        <v>90.194693015547443</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7.5497696049999998</v>
      </c>
      <c r="V636" s="475">
        <f t="shared" si="214"/>
        <v>26.972699915999996</v>
      </c>
      <c r="W636" s="460">
        <f t="shared" si="215"/>
        <v>35.273097321000002</v>
      </c>
      <c r="X636" s="476">
        <f t="shared" si="216"/>
        <v>130.61604610200001</v>
      </c>
      <c r="Y636" s="476">
        <f t="shared" si="217"/>
        <v>326.73973921999999</v>
      </c>
      <c r="Z636" s="478">
        <f t="shared" si="218"/>
        <v>0</v>
      </c>
      <c r="AA636" s="465">
        <f t="shared" si="219"/>
        <v>527.15135216399995</v>
      </c>
      <c r="AB636" s="429">
        <f t="shared" si="220"/>
        <v>9.8698998720089859E-2</v>
      </c>
      <c r="AC636" s="454">
        <f t="shared" si="221"/>
        <v>81.97082697614853</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0.46924829000000001</v>
      </c>
      <c r="V637" s="475">
        <f t="shared" si="214"/>
        <v>0.98970260599999993</v>
      </c>
      <c r="W637" s="460">
        <f t="shared" si="215"/>
        <v>1.6386061119999999</v>
      </c>
      <c r="X637" s="476">
        <f t="shared" si="216"/>
        <v>4.1043208260000004</v>
      </c>
      <c r="Y637" s="476">
        <f t="shared" si="217"/>
        <v>9.5084079719999988</v>
      </c>
      <c r="Z637" s="478">
        <f t="shared" si="218"/>
        <v>0</v>
      </c>
      <c r="AA637" s="465">
        <f t="shared" si="219"/>
        <v>16.710285805999998</v>
      </c>
      <c r="AB637" s="429">
        <f t="shared" si="220"/>
        <v>3.1286811095300503E-3</v>
      </c>
      <c r="AC637" s="454">
        <f t="shared" si="221"/>
        <v>66.052810693374184</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0.49144402999999998</v>
      </c>
      <c r="V638" s="475">
        <f t="shared" si="214"/>
        <v>1.325349018</v>
      </c>
      <c r="W638" s="460">
        <f t="shared" si="215"/>
        <v>1.5800269979999999</v>
      </c>
      <c r="X638" s="476">
        <f t="shared" si="216"/>
        <v>7.7546086770000002</v>
      </c>
      <c r="Y638" s="476">
        <f t="shared" si="217"/>
        <v>11.347078672</v>
      </c>
      <c r="Z638" s="478">
        <f t="shared" si="218"/>
        <v>0</v>
      </c>
      <c r="AA638" s="465">
        <f t="shared" si="219"/>
        <v>22.498507395000001</v>
      </c>
      <c r="AB638" s="429">
        <f t="shared" si="220"/>
        <v>4.2124147903014417E-3</v>
      </c>
      <c r="AC638" s="454">
        <f t="shared" si="221"/>
        <v>70.25539083244341</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0.40143666500000003</v>
      </c>
      <c r="V639" s="475">
        <f t="shared" si="214"/>
        <v>1.9585181580000002</v>
      </c>
      <c r="W639" s="460">
        <f t="shared" si="215"/>
        <v>2.3077961719999998</v>
      </c>
      <c r="X639" s="476">
        <f t="shared" si="216"/>
        <v>11.593711204</v>
      </c>
      <c r="Y639" s="476">
        <f t="shared" si="217"/>
        <v>26.928504151999999</v>
      </c>
      <c r="Z639" s="478">
        <f t="shared" si="218"/>
        <v>0</v>
      </c>
      <c r="AA639" s="465">
        <f t="shared" si="219"/>
        <v>43.189966350999995</v>
      </c>
      <c r="AB639" s="429">
        <f t="shared" si="220"/>
        <v>8.0864943551769326E-3</v>
      </c>
      <c r="AC639" s="454">
        <f t="shared" si="221"/>
        <v>88.561742992167964</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1.2326422850000001</v>
      </c>
      <c r="V640" s="475">
        <f t="shared" si="214"/>
        <v>4.7745778379999999</v>
      </c>
      <c r="W640" s="460">
        <f t="shared" si="215"/>
        <v>6.4963973799999994</v>
      </c>
      <c r="X640" s="476">
        <f t="shared" si="216"/>
        <v>23.976152896999999</v>
      </c>
      <c r="Y640" s="476">
        <f t="shared" si="217"/>
        <v>56.43222488</v>
      </c>
      <c r="Z640" s="478">
        <f t="shared" si="218"/>
        <v>0</v>
      </c>
      <c r="AA640" s="465">
        <f t="shared" si="219"/>
        <v>92.911995279999999</v>
      </c>
      <c r="AB640" s="429">
        <f t="shared" si="220"/>
        <v>1.7395992375959558E-2</v>
      </c>
      <c r="AC640" s="454">
        <f t="shared" si="221"/>
        <v>81.749771286511773</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0.30840480999999997</v>
      </c>
      <c r="V641" s="475">
        <f t="shared" si="214"/>
        <v>1.5684587480000001</v>
      </c>
      <c r="W641" s="460">
        <f t="shared" si="215"/>
        <v>2.44000284</v>
      </c>
      <c r="X641" s="476">
        <f t="shared" si="216"/>
        <v>11.828306029</v>
      </c>
      <c r="Y641" s="476">
        <f t="shared" si="217"/>
        <v>24.823699676</v>
      </c>
      <c r="Z641" s="478">
        <f t="shared" si="218"/>
        <v>0</v>
      </c>
      <c r="AA641" s="465">
        <f t="shared" si="219"/>
        <v>40.968872102999995</v>
      </c>
      <c r="AB641" s="429">
        <f t="shared" si="220"/>
        <v>7.6706369786556814E-3</v>
      </c>
      <c r="AC641" s="454">
        <f t="shared" si="221"/>
        <v>91.354895727850433</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1.1443361649999999</v>
      </c>
      <c r="V643" s="475">
        <f t="shared" si="214"/>
        <v>4.6316819300000001</v>
      </c>
      <c r="W643" s="460">
        <f t="shared" si="215"/>
        <v>6.2310059459999998</v>
      </c>
      <c r="X643" s="476">
        <f t="shared" si="216"/>
        <v>28.874705100000003</v>
      </c>
      <c r="Y643" s="476">
        <f t="shared" si="217"/>
        <v>93.778548740000005</v>
      </c>
      <c r="Z643" s="478">
        <f t="shared" si="218"/>
        <v>0</v>
      </c>
      <c r="AA643" s="465">
        <f t="shared" si="219"/>
        <v>134.66027788100001</v>
      </c>
      <c r="AB643" s="429">
        <f t="shared" si="220"/>
        <v>2.5212559049054485E-2</v>
      </c>
      <c r="AC643" s="454">
        <f t="shared" si="221"/>
        <v>97.187294702070091</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1.4216555499999999</v>
      </c>
      <c r="V644" s="475">
        <f t="shared" si="214"/>
        <v>5.1421202480000003</v>
      </c>
      <c r="W644" s="460">
        <f t="shared" si="215"/>
        <v>7.9933915489999992</v>
      </c>
      <c r="X644" s="476">
        <f t="shared" si="216"/>
        <v>31.973441229999999</v>
      </c>
      <c r="Y644" s="476">
        <f t="shared" si="217"/>
        <v>109.545266672</v>
      </c>
      <c r="Z644" s="478">
        <f t="shared" si="218"/>
        <v>0</v>
      </c>
      <c r="AA644" s="465">
        <f t="shared" si="219"/>
        <v>156.07587524899998</v>
      </c>
      <c r="AB644" s="429">
        <f t="shared" si="220"/>
        <v>2.9222219668414151E-2</v>
      </c>
      <c r="AC644" s="454">
        <f t="shared" si="221"/>
        <v>96.981115275764068</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0.56805507500000008</v>
      </c>
      <c r="V645" s="475">
        <f t="shared" si="214"/>
        <v>2.4765335799999999</v>
      </c>
      <c r="W645" s="460">
        <f t="shared" si="215"/>
        <v>3.9362089139999998</v>
      </c>
      <c r="X645" s="476">
        <f t="shared" si="216"/>
        <v>15.365023675</v>
      </c>
      <c r="Y645" s="476">
        <f t="shared" si="217"/>
        <v>39.005338764000001</v>
      </c>
      <c r="Z645" s="478">
        <f t="shared" si="218"/>
        <v>0</v>
      </c>
      <c r="AA645" s="465">
        <f t="shared" si="219"/>
        <v>61.351160008000001</v>
      </c>
      <c r="AB645" s="429">
        <f t="shared" si="220"/>
        <v>1.1486830183111777E-2</v>
      </c>
      <c r="AC645" s="454">
        <f t="shared" si="221"/>
        <v>89.440390923317821</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1.09762849</v>
      </c>
      <c r="V646" s="475">
        <f t="shared" si="214"/>
        <v>4.2227224799999998</v>
      </c>
      <c r="W646" s="460">
        <f t="shared" si="215"/>
        <v>5.2330256879999997</v>
      </c>
      <c r="X646" s="476">
        <f t="shared" si="216"/>
        <v>19.133697550000001</v>
      </c>
      <c r="Y646" s="476">
        <f t="shared" si="217"/>
        <v>48.557845280000002</v>
      </c>
      <c r="Z646" s="478">
        <f t="shared" si="218"/>
        <v>0</v>
      </c>
      <c r="AA646" s="465">
        <f t="shared" si="219"/>
        <v>78.244919487999994</v>
      </c>
      <c r="AB646" s="429">
        <f t="shared" si="220"/>
        <v>1.464986322561318E-2</v>
      </c>
      <c r="AC646" s="454">
        <f t="shared" si="221"/>
        <v>81.705330205479029</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0.41396249999999996</v>
      </c>
      <c r="V647" s="475">
        <f t="shared" si="214"/>
        <v>1.9014089940000001</v>
      </c>
      <c r="W647" s="460">
        <f t="shared" si="215"/>
        <v>2.1544809549999999</v>
      </c>
      <c r="X647" s="476">
        <f t="shared" si="216"/>
        <v>9.9376083719999997</v>
      </c>
      <c r="Y647" s="476">
        <f t="shared" si="217"/>
        <v>25.566523719999999</v>
      </c>
      <c r="Z647" s="478">
        <f t="shared" si="218"/>
        <v>0</v>
      </c>
      <c r="AA647" s="465">
        <f t="shared" si="219"/>
        <v>39.973984541</v>
      </c>
      <c r="AB647" s="429">
        <f t="shared" si="220"/>
        <v>7.4843633291518446E-3</v>
      </c>
      <c r="AC647" s="454">
        <f t="shared" si="221"/>
        <v>87.866252469028055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0.37643448499999999</v>
      </c>
      <c r="V648" s="475">
        <f t="shared" si="214"/>
        <v>1.5288802700000002</v>
      </c>
      <c r="W648" s="460">
        <f t="shared" si="215"/>
        <v>1.8042598859999999</v>
      </c>
      <c r="X648" s="476">
        <f t="shared" si="216"/>
        <v>8.0998224449999991</v>
      </c>
      <c r="Y648" s="476">
        <f t="shared" si="217"/>
        <v>26.440724375999999</v>
      </c>
      <c r="Z648" s="478">
        <f t="shared" si="218"/>
        <v>0</v>
      </c>
      <c r="AA648" s="465">
        <f t="shared" si="219"/>
        <v>38.250121461999996</v>
      </c>
      <c r="AB648" s="429">
        <f t="shared" si="220"/>
        <v>7.1616029698558315E-3</v>
      </c>
      <c r="AC648" s="454">
        <f t="shared" si="221"/>
        <v>91.627211044068886</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0.120142505</v>
      </c>
      <c r="V649" s="475">
        <f t="shared" ref="V649:V712" si="235">IFERROR(V$5*I649,"")</f>
        <v>0.91233027799999988</v>
      </c>
      <c r="W649" s="460">
        <f t="shared" ref="W649:W712" si="236">IFERROR(W$5*K649,"")</f>
        <v>0.93648051200000004</v>
      </c>
      <c r="X649" s="476">
        <f t="shared" ref="X649:X712" si="237">IFERROR(X$5*M649,"")</f>
        <v>4.8531609800000002</v>
      </c>
      <c r="Y649" s="476">
        <f t="shared" ref="Y649:Y712" si="238">IFERROR(Y$5*O649,"")</f>
        <v>8.636203931999999</v>
      </c>
      <c r="Z649" s="478">
        <f t="shared" ref="Z649:Z712" si="239">IFERROR(Z$5*Q649,"")</f>
        <v>0</v>
      </c>
      <c r="AA649" s="465">
        <f t="shared" ref="AA649:AA712" si="240">IFERROR(SUM(U649:Z649),"")</f>
        <v>15.458318207</v>
      </c>
      <c r="AB649" s="429">
        <f t="shared" ref="AB649:AB712" si="241">IF(OR(AA649="", AA649=0), "", AA649/$AA$5)</f>
        <v>2.8942741447294511E-3</v>
      </c>
      <c r="AC649" s="454">
        <f t="shared" ref="AC649:AC712" si="242">IF(OR(AB649="", AB649=0), "", IF(AN649&gt;0, AB649/AN649*100, ""))</f>
        <v>81.085910305830723</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0.36842112999999999</v>
      </c>
      <c r="V650" s="475">
        <f t="shared" si="235"/>
        <v>1.4169325099999999</v>
      </c>
      <c r="W650" s="460">
        <f t="shared" si="236"/>
        <v>1.4409270919999999</v>
      </c>
      <c r="X650" s="476">
        <f t="shared" si="237"/>
        <v>4.289880471</v>
      </c>
      <c r="Y650" s="476">
        <f t="shared" si="238"/>
        <v>12.893421724</v>
      </c>
      <c r="Z650" s="478">
        <f t="shared" si="239"/>
        <v>0</v>
      </c>
      <c r="AA650" s="465">
        <f t="shared" si="240"/>
        <v>20.409582926999999</v>
      </c>
      <c r="AB650" s="429">
        <f t="shared" si="241"/>
        <v>3.8213036747800034E-3</v>
      </c>
      <c r="AC650" s="454">
        <f t="shared" si="242"/>
        <v>75.36684152891165</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1.2341244300000001</v>
      </c>
      <c r="V651" s="475">
        <f t="shared" si="235"/>
        <v>6.5852791000000002</v>
      </c>
      <c r="W651" s="460">
        <f t="shared" si="236"/>
        <v>6.6645166389999995</v>
      </c>
      <c r="X651" s="476">
        <f t="shared" si="237"/>
        <v>24.850747062000003</v>
      </c>
      <c r="Y651" s="476">
        <f t="shared" si="238"/>
        <v>62.753748999999999</v>
      </c>
      <c r="Z651" s="478">
        <f t="shared" si="239"/>
        <v>0</v>
      </c>
      <c r="AA651" s="465">
        <f t="shared" si="240"/>
        <v>102.088416231</v>
      </c>
      <c r="AB651" s="429">
        <f t="shared" si="241"/>
        <v>1.9114101522374086E-2</v>
      </c>
      <c r="AC651" s="454">
        <f t="shared" si="242"/>
        <v>81.053249998098579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8.390501875</v>
      </c>
      <c r="V653" s="475">
        <f t="shared" si="235"/>
        <v>31.433213130000002</v>
      </c>
      <c r="W653" s="460">
        <f t="shared" si="236"/>
        <v>40.882159944999998</v>
      </c>
      <c r="X653" s="476">
        <f t="shared" si="237"/>
        <v>209.56895701600001</v>
      </c>
      <c r="Y653" s="476">
        <f t="shared" si="238"/>
        <v>491.87402811999999</v>
      </c>
      <c r="Z653" s="478">
        <f t="shared" si="239"/>
        <v>0</v>
      </c>
      <c r="AA653" s="465">
        <f t="shared" si="240"/>
        <v>782.14886008600001</v>
      </c>
      <c r="AB653" s="429">
        <f t="shared" si="241"/>
        <v>0.14644240031567121</v>
      </c>
      <c r="AC653" s="454">
        <f t="shared" si="242"/>
        <v>91.167664539366058</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8.1398265549999991</v>
      </c>
      <c r="V654" s="475">
        <f t="shared" si="235"/>
        <v>33.389024976000002</v>
      </c>
      <c r="W654" s="460">
        <f t="shared" si="236"/>
        <v>45.359876397000001</v>
      </c>
      <c r="X654" s="476">
        <f t="shared" si="237"/>
        <v>207.02506068399998</v>
      </c>
      <c r="Y654" s="476">
        <f t="shared" si="238"/>
        <v>536.252011864</v>
      </c>
      <c r="Z654" s="478">
        <f t="shared" si="239"/>
        <v>0</v>
      </c>
      <c r="AA654" s="465">
        <f t="shared" si="240"/>
        <v>830.16580047599996</v>
      </c>
      <c r="AB654" s="429">
        <f t="shared" si="241"/>
        <v>0.15543265315034638</v>
      </c>
      <c r="AC654" s="454">
        <f t="shared" si="242"/>
        <v>92.836536840079475</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10.946419225</v>
      </c>
      <c r="V655" s="475">
        <f t="shared" si="235"/>
        <v>44.005571713999998</v>
      </c>
      <c r="W655" s="460">
        <f t="shared" si="236"/>
        <v>61.629850490999999</v>
      </c>
      <c r="X655" s="476">
        <f t="shared" si="237"/>
        <v>301.34875417400002</v>
      </c>
      <c r="Y655" s="476">
        <f t="shared" si="238"/>
        <v>776.50419165200003</v>
      </c>
      <c r="Z655" s="478">
        <f t="shared" si="239"/>
        <v>0</v>
      </c>
      <c r="AA655" s="465">
        <f t="shared" si="240"/>
        <v>1194.4347872560002</v>
      </c>
      <c r="AB655" s="429">
        <f t="shared" si="241"/>
        <v>0.22363504723010674</v>
      </c>
      <c r="AC655" s="454">
        <f t="shared" si="242"/>
        <v>95.022499053523575</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3.9046901949999997</v>
      </c>
      <c r="V656" s="475">
        <f t="shared" si="235"/>
        <v>12.178636112</v>
      </c>
      <c r="W656" s="460">
        <f t="shared" si="236"/>
        <v>20.887026500999998</v>
      </c>
      <c r="X656" s="476">
        <f t="shared" si="237"/>
        <v>75.544006299000003</v>
      </c>
      <c r="Y656" s="476">
        <f t="shared" si="238"/>
        <v>162.21358207200001</v>
      </c>
      <c r="Z656" s="478">
        <f t="shared" si="239"/>
        <v>0</v>
      </c>
      <c r="AA656" s="465">
        <f t="shared" si="240"/>
        <v>274.72794117900003</v>
      </c>
      <c r="AB656" s="429">
        <f t="shared" si="241"/>
        <v>5.1437547496536236E-2</v>
      </c>
      <c r="AC656" s="454">
        <f t="shared" si="242"/>
        <v>81.750766330845309</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3.449976425</v>
      </c>
      <c r="V657" s="475">
        <f t="shared" si="235"/>
        <v>10.540488406</v>
      </c>
      <c r="W657" s="460">
        <f t="shared" si="236"/>
        <v>15.552101521000001</v>
      </c>
      <c r="X657" s="476">
        <f t="shared" si="237"/>
        <v>60.421219972000003</v>
      </c>
      <c r="Y657" s="476">
        <f t="shared" si="238"/>
        <v>161.07090143599999</v>
      </c>
      <c r="Z657" s="478">
        <f t="shared" si="239"/>
        <v>0</v>
      </c>
      <c r="AA657" s="465">
        <f t="shared" si="240"/>
        <v>251.03468776</v>
      </c>
      <c r="AB657" s="429">
        <f t="shared" si="241"/>
        <v>4.700143938588279E-2</v>
      </c>
      <c r="AC657" s="454">
        <f t="shared" si="242"/>
        <v>87.037732399527485</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3.056961635</v>
      </c>
      <c r="V658" s="475">
        <f t="shared" si="235"/>
        <v>11.343329815999999</v>
      </c>
      <c r="W658" s="460">
        <f t="shared" si="236"/>
        <v>12.745443238</v>
      </c>
      <c r="X658" s="476">
        <f t="shared" si="237"/>
        <v>61.138761750999997</v>
      </c>
      <c r="Y658" s="476">
        <f t="shared" si="238"/>
        <v>143.103988356</v>
      </c>
      <c r="Z658" s="478">
        <f t="shared" si="239"/>
        <v>0</v>
      </c>
      <c r="AA658" s="465">
        <f t="shared" si="240"/>
        <v>231.388484796</v>
      </c>
      <c r="AB658" s="429">
        <f t="shared" si="241"/>
        <v>4.3323063994757535E-2</v>
      </c>
      <c r="AC658" s="454">
        <f t="shared" si="242"/>
        <v>86.034142636706889</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2.0539551899999999</v>
      </c>
      <c r="V659" s="475">
        <f t="shared" si="235"/>
        <v>5.4108302940000002</v>
      </c>
      <c r="W659" s="460">
        <f t="shared" si="236"/>
        <v>7.4407542879999999</v>
      </c>
      <c r="X659" s="476">
        <f t="shared" si="237"/>
        <v>30.655032930000001</v>
      </c>
      <c r="Y659" s="476">
        <f t="shared" si="238"/>
        <v>73.071864048000009</v>
      </c>
      <c r="Z659" s="478">
        <f t="shared" si="239"/>
        <v>0</v>
      </c>
      <c r="AA659" s="465">
        <f t="shared" si="240"/>
        <v>118.63243675000001</v>
      </c>
      <c r="AB659" s="429">
        <f t="shared" si="241"/>
        <v>2.2211652639955067E-2</v>
      </c>
      <c r="AC659" s="454">
        <f t="shared" si="242"/>
        <v>81.737385540453161</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13.867998865000001</v>
      </c>
      <c r="V660" s="475">
        <f t="shared" si="235"/>
        <v>65.047651254000002</v>
      </c>
      <c r="W660" s="460">
        <f t="shared" si="236"/>
        <v>77.778543722000009</v>
      </c>
      <c r="X660" s="476">
        <f t="shared" si="237"/>
        <v>374.48218441500001</v>
      </c>
      <c r="Y660" s="476">
        <f t="shared" si="238"/>
        <v>900.36515900400002</v>
      </c>
      <c r="Z660" s="478">
        <f t="shared" si="239"/>
        <v>0</v>
      </c>
      <c r="AA660" s="465">
        <f t="shared" si="240"/>
        <v>1431.54153726</v>
      </c>
      <c r="AB660" s="429">
        <f t="shared" si="241"/>
        <v>0.26802874691256318</v>
      </c>
      <c r="AC660" s="454">
        <f t="shared" si="242"/>
        <v>90.955822740495393</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9.6127310650000002</v>
      </c>
      <c r="V661" s="475">
        <f t="shared" si="235"/>
        <v>40.356564949999999</v>
      </c>
      <c r="W661" s="460">
        <f t="shared" si="236"/>
        <v>39.556434125999999</v>
      </c>
      <c r="X661" s="476">
        <f t="shared" si="237"/>
        <v>129.70097694199998</v>
      </c>
      <c r="Y661" s="476">
        <f t="shared" si="238"/>
        <v>243.16517405600001</v>
      </c>
      <c r="Z661" s="478">
        <f t="shared" si="239"/>
        <v>0</v>
      </c>
      <c r="AA661" s="465">
        <f t="shared" si="240"/>
        <v>462.39188113900002</v>
      </c>
      <c r="AB661" s="429">
        <f t="shared" si="241"/>
        <v>8.6574027548960875E-2</v>
      </c>
      <c r="AC661" s="454">
        <f t="shared" si="242"/>
        <v>67.912683341977228</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2.6603961649999999</v>
      </c>
      <c r="V662" s="475">
        <f t="shared" si="235"/>
        <v>12.672472548</v>
      </c>
      <c r="W662" s="460">
        <f t="shared" si="236"/>
        <v>13.127658434000001</v>
      </c>
      <c r="X662" s="476">
        <f t="shared" si="237"/>
        <v>45.587503529999999</v>
      </c>
      <c r="Y662" s="476">
        <f t="shared" si="238"/>
        <v>99.231054756000006</v>
      </c>
      <c r="Z662" s="478">
        <f t="shared" si="239"/>
        <v>0</v>
      </c>
      <c r="AA662" s="465">
        <f t="shared" si="240"/>
        <v>173.27908543300001</v>
      </c>
      <c r="AB662" s="429">
        <f t="shared" si="241"/>
        <v>3.2443191431005429E-2</v>
      </c>
      <c r="AC662" s="454">
        <f t="shared" si="242"/>
        <v>75.904721830311118</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9.5037621350000006</v>
      </c>
      <c r="V663" s="475">
        <f t="shared" si="235"/>
        <v>37.014899927999998</v>
      </c>
      <c r="W663" s="460">
        <f t="shared" si="236"/>
        <v>45.868044100999995</v>
      </c>
      <c r="X663" s="476">
        <f t="shared" si="237"/>
        <v>226.58828251600002</v>
      </c>
      <c r="Y663" s="476">
        <f t="shared" si="238"/>
        <v>513.70535542800008</v>
      </c>
      <c r="Z663" s="478">
        <f t="shared" si="239"/>
        <v>0</v>
      </c>
      <c r="AA663" s="465">
        <f t="shared" si="240"/>
        <v>832.6803441080001</v>
      </c>
      <c r="AB663" s="429">
        <f t="shared" si="241"/>
        <v>0.15590345330612246</v>
      </c>
      <c r="AC663" s="454">
        <f t="shared" si="242"/>
        <v>88.535685375678781</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7.6287406300000002</v>
      </c>
      <c r="V664" s="475">
        <f t="shared" si="235"/>
        <v>24.598489992000001</v>
      </c>
      <c r="W664" s="460">
        <f t="shared" si="236"/>
        <v>30.930335623000001</v>
      </c>
      <c r="X664" s="476">
        <f t="shared" si="237"/>
        <v>104.56228991399999</v>
      </c>
      <c r="Y664" s="476">
        <f t="shared" si="238"/>
        <v>208.66005999199999</v>
      </c>
      <c r="Z664" s="478">
        <f t="shared" si="239"/>
        <v>0</v>
      </c>
      <c r="AA664" s="465">
        <f t="shared" si="240"/>
        <v>376.37991615099997</v>
      </c>
      <c r="AB664" s="429">
        <f t="shared" si="241"/>
        <v>7.0469933748548957E-2</v>
      </c>
      <c r="AC664" s="454">
        <f t="shared" si="242"/>
        <v>72.049757995718352</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3.8790691100000001</v>
      </c>
      <c r="V665" s="475">
        <f t="shared" si="235"/>
        <v>22.097247876000001</v>
      </c>
      <c r="W665" s="460">
        <f t="shared" si="236"/>
        <v>26.631888140000001</v>
      </c>
      <c r="X665" s="476">
        <f t="shared" si="237"/>
        <v>151.26966391799999</v>
      </c>
      <c r="Y665" s="476">
        <f t="shared" si="238"/>
        <v>411.91086917600001</v>
      </c>
      <c r="Z665" s="478">
        <f t="shared" si="239"/>
        <v>0</v>
      </c>
      <c r="AA665" s="465">
        <f t="shared" si="240"/>
        <v>615.78873822000003</v>
      </c>
      <c r="AB665" s="429">
        <f t="shared" si="241"/>
        <v>0.11529465235349186</v>
      </c>
      <c r="AC665" s="454">
        <f t="shared" si="242"/>
        <v>101.6158410287684</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2.029948305</v>
      </c>
      <c r="V666" s="475">
        <f t="shared" si="235"/>
        <v>8.4395729179999996</v>
      </c>
      <c r="W666" s="460">
        <f t="shared" si="236"/>
        <v>12.490760788000001</v>
      </c>
      <c r="X666" s="476">
        <f t="shared" si="237"/>
        <v>80.757326735999996</v>
      </c>
      <c r="Y666" s="476">
        <f t="shared" si="238"/>
        <v>237.39443484</v>
      </c>
      <c r="Z666" s="478">
        <f t="shared" si="239"/>
        <v>0</v>
      </c>
      <c r="AA666" s="465">
        <f t="shared" si="240"/>
        <v>341.11204358700002</v>
      </c>
      <c r="AB666" s="429">
        <f t="shared" si="241"/>
        <v>6.3866699791612067E-2</v>
      </c>
      <c r="AC666" s="454">
        <f t="shared" si="242"/>
        <v>108.46727379323167</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14.669563125</v>
      </c>
      <c r="V667" s="475">
        <f t="shared" si="235"/>
        <v>53.007707401999994</v>
      </c>
      <c r="W667" s="460">
        <f t="shared" si="236"/>
        <v>68.729620233999995</v>
      </c>
      <c r="X667" s="476">
        <f t="shared" si="237"/>
        <v>294.32813147400003</v>
      </c>
      <c r="Y667" s="476">
        <f t="shared" si="238"/>
        <v>676.12084439199998</v>
      </c>
      <c r="Z667" s="478">
        <f t="shared" si="239"/>
        <v>0</v>
      </c>
      <c r="AA667" s="465">
        <f t="shared" si="240"/>
        <v>1106.8558666270001</v>
      </c>
      <c r="AB667" s="429">
        <f t="shared" si="241"/>
        <v>0.20723757098427262</v>
      </c>
      <c r="AC667" s="454">
        <f t="shared" si="242"/>
        <v>84.840864654167007</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15.823503430000001</v>
      </c>
      <c r="V668" s="475">
        <f t="shared" si="235"/>
        <v>67.720920224000011</v>
      </c>
      <c r="W668" s="460">
        <f t="shared" si="236"/>
        <v>91.167340406999998</v>
      </c>
      <c r="X668" s="476">
        <f t="shared" si="237"/>
        <v>385.19336405899998</v>
      </c>
      <c r="Y668" s="476">
        <f t="shared" si="238"/>
        <v>1058.2144916920001</v>
      </c>
      <c r="Z668" s="478">
        <f t="shared" si="239"/>
        <v>0</v>
      </c>
      <c r="AA668" s="465">
        <f t="shared" si="240"/>
        <v>1618.1196198120001</v>
      </c>
      <c r="AB668" s="429">
        <f t="shared" si="241"/>
        <v>0.30296192095337954</v>
      </c>
      <c r="AC668" s="454">
        <f t="shared" si="242"/>
        <v>92.761106361676497</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10.90062337</v>
      </c>
      <c r="V669" s="475">
        <f t="shared" si="235"/>
        <v>46.106081362000005</v>
      </c>
      <c r="W669" s="460">
        <f t="shared" si="236"/>
        <v>53.538408791999998</v>
      </c>
      <c r="X669" s="476">
        <f t="shared" si="237"/>
        <v>225.54046249000001</v>
      </c>
      <c r="Y669" s="476">
        <f t="shared" si="238"/>
        <v>650.38408573200002</v>
      </c>
      <c r="Z669" s="478">
        <f t="shared" si="239"/>
        <v>0</v>
      </c>
      <c r="AA669" s="465">
        <f t="shared" si="240"/>
        <v>986.46966174600004</v>
      </c>
      <c r="AB669" s="429">
        <f t="shared" si="241"/>
        <v>0.18469755883654748</v>
      </c>
      <c r="AC669" s="454">
        <f t="shared" si="242"/>
        <v>91.054217623976982</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6.6879066800000002</v>
      </c>
      <c r="V670" s="475">
        <f t="shared" si="235"/>
        <v>42.237582263999997</v>
      </c>
      <c r="W670" s="460">
        <f t="shared" si="236"/>
        <v>78.450476554999995</v>
      </c>
      <c r="X670" s="476">
        <f t="shared" si="237"/>
        <v>484.52064265000001</v>
      </c>
      <c r="Y670" s="476">
        <f t="shared" si="238"/>
        <v>1635.290885636</v>
      </c>
      <c r="Z670" s="478">
        <f t="shared" si="239"/>
        <v>0</v>
      </c>
      <c r="AA670" s="465">
        <f t="shared" si="240"/>
        <v>2247.1874937849998</v>
      </c>
      <c r="AB670" s="429">
        <f t="shared" si="241"/>
        <v>0.42074283725613176</v>
      </c>
      <c r="AC670" s="454">
        <f t="shared" si="242"/>
        <v>118.53602153642349</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14.74728752</v>
      </c>
      <c r="V672" s="475">
        <f t="shared" si="235"/>
        <v>59.832720461999997</v>
      </c>
      <c r="W672" s="460">
        <f t="shared" si="236"/>
        <v>70.221580967999998</v>
      </c>
      <c r="X672" s="476">
        <f t="shared" si="237"/>
        <v>292.77053241300001</v>
      </c>
      <c r="Y672" s="476">
        <f t="shared" si="238"/>
        <v>647.90336963999994</v>
      </c>
      <c r="Z672" s="478">
        <f t="shared" si="239"/>
        <v>0</v>
      </c>
      <c r="AA672" s="465">
        <f t="shared" si="240"/>
        <v>1085.4754910029999</v>
      </c>
      <c r="AB672" s="429">
        <f t="shared" si="241"/>
        <v>0.20323450496217935</v>
      </c>
      <c r="AC672" s="454">
        <f t="shared" si="242"/>
        <v>81.172081002953092</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14.705364099999999</v>
      </c>
      <c r="V673" s="475">
        <f t="shared" si="235"/>
        <v>59.335225770000001</v>
      </c>
      <c r="W673" s="460">
        <f t="shared" si="236"/>
        <v>72.56428557400001</v>
      </c>
      <c r="X673" s="476">
        <f t="shared" si="237"/>
        <v>308.96021139200002</v>
      </c>
      <c r="Y673" s="476">
        <f t="shared" si="238"/>
        <v>709.63356462000002</v>
      </c>
      <c r="Z673" s="478">
        <f t="shared" si="239"/>
        <v>0</v>
      </c>
      <c r="AA673" s="465">
        <f t="shared" si="240"/>
        <v>1165.1986514560001</v>
      </c>
      <c r="AB673" s="429">
        <f t="shared" si="241"/>
        <v>0.21816114050851904</v>
      </c>
      <c r="AC673" s="454">
        <f t="shared" si="242"/>
        <v>83.910066677468905</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16.495659005</v>
      </c>
      <c r="V674" s="475">
        <f t="shared" si="235"/>
        <v>69.740095086000011</v>
      </c>
      <c r="W674" s="460">
        <f t="shared" si="236"/>
        <v>85.858603709999997</v>
      </c>
      <c r="X674" s="476">
        <f t="shared" si="237"/>
        <v>382.26720558</v>
      </c>
      <c r="Y674" s="476">
        <f t="shared" si="238"/>
        <v>873.04834547600001</v>
      </c>
      <c r="Z674" s="478">
        <f t="shared" si="239"/>
        <v>0</v>
      </c>
      <c r="AA674" s="465">
        <f t="shared" si="240"/>
        <v>1427.4099088570001</v>
      </c>
      <c r="AB674" s="429">
        <f t="shared" si="241"/>
        <v>0.26725517859146231</v>
      </c>
      <c r="AC674" s="454">
        <f t="shared" si="242"/>
        <v>85.594583638831196</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8.2103428049999998</v>
      </c>
      <c r="V675" s="475">
        <f t="shared" si="235"/>
        <v>32.235120752</v>
      </c>
      <c r="W675" s="460">
        <f t="shared" si="236"/>
        <v>40.868994837000002</v>
      </c>
      <c r="X675" s="476">
        <f t="shared" si="237"/>
        <v>142.98082979200001</v>
      </c>
      <c r="Y675" s="476">
        <f t="shared" si="238"/>
        <v>334.598830652</v>
      </c>
      <c r="Z675" s="478">
        <f t="shared" si="239"/>
        <v>0</v>
      </c>
      <c r="AA675" s="465">
        <f t="shared" si="240"/>
        <v>558.89411883799994</v>
      </c>
      <c r="AB675" s="429">
        <f t="shared" si="241"/>
        <v>0.1046422240850028</v>
      </c>
      <c r="AC675" s="454">
        <f t="shared" si="242"/>
        <v>79.056838921564392</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7.7661449949999994</v>
      </c>
      <c r="V676" s="475">
        <f t="shared" si="235"/>
        <v>27.382336122000002</v>
      </c>
      <c r="W676" s="460">
        <f t="shared" si="236"/>
        <v>33.285365124000002</v>
      </c>
      <c r="X676" s="476">
        <f t="shared" si="237"/>
        <v>119.63222043499999</v>
      </c>
      <c r="Y676" s="476">
        <f t="shared" si="238"/>
        <v>255.030832288</v>
      </c>
      <c r="Z676" s="478">
        <f t="shared" si="239"/>
        <v>0</v>
      </c>
      <c r="AA676" s="465">
        <f t="shared" si="240"/>
        <v>443.09689896399999</v>
      </c>
      <c r="AB676" s="429">
        <f t="shared" si="241"/>
        <v>8.2961411526680393E-2</v>
      </c>
      <c r="AC676" s="454">
        <f t="shared" si="242"/>
        <v>74.799351078349645</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6.498848475</v>
      </c>
      <c r="V677" s="475">
        <f t="shared" si="235"/>
        <v>27.890022204000001</v>
      </c>
      <c r="W677" s="460">
        <f t="shared" si="236"/>
        <v>33.980857317000002</v>
      </c>
      <c r="X677" s="476">
        <f t="shared" si="237"/>
        <v>113.32041537000001</v>
      </c>
      <c r="Y677" s="476">
        <f t="shared" si="238"/>
        <v>246.01457934799998</v>
      </c>
      <c r="Z677" s="478">
        <f t="shared" si="239"/>
        <v>0</v>
      </c>
      <c r="AA677" s="465">
        <f t="shared" si="240"/>
        <v>427.70472271400001</v>
      </c>
      <c r="AB677" s="429">
        <f t="shared" si="241"/>
        <v>8.0079521197154099E-2</v>
      </c>
      <c r="AC677" s="454">
        <f t="shared" si="242"/>
        <v>75.596819400492905</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5.4412187550000004</v>
      </c>
      <c r="V678" s="475">
        <f t="shared" si="235"/>
        <v>20.818994454000002</v>
      </c>
      <c r="W678" s="460">
        <f t="shared" si="236"/>
        <v>24.493071427</v>
      </c>
      <c r="X678" s="476">
        <f t="shared" si="237"/>
        <v>72.433630351000005</v>
      </c>
      <c r="Y678" s="476">
        <f t="shared" si="238"/>
        <v>156.59484876400001</v>
      </c>
      <c r="Z678" s="478">
        <f t="shared" si="239"/>
        <v>0</v>
      </c>
      <c r="AA678" s="465">
        <f t="shared" si="240"/>
        <v>279.78176375100003</v>
      </c>
      <c r="AB678" s="429">
        <f t="shared" si="241"/>
        <v>5.2383779020969863E-2</v>
      </c>
      <c r="AC678" s="454">
        <f t="shared" si="242"/>
        <v>70.060388047168701</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6.9889339800000005</v>
      </c>
      <c r="V679" s="475">
        <f t="shared" si="235"/>
        <v>27.011258453999996</v>
      </c>
      <c r="W679" s="460">
        <f t="shared" si="236"/>
        <v>32.663101503999997</v>
      </c>
      <c r="X679" s="476">
        <f t="shared" si="237"/>
        <v>119.295985011</v>
      </c>
      <c r="Y679" s="476">
        <f t="shared" si="238"/>
        <v>232.70705802399999</v>
      </c>
      <c r="Z679" s="478">
        <f t="shared" si="239"/>
        <v>0</v>
      </c>
      <c r="AA679" s="465">
        <f t="shared" si="240"/>
        <v>418.666336973</v>
      </c>
      <c r="AB679" s="429">
        <f t="shared" si="241"/>
        <v>7.8387256501217001E-2</v>
      </c>
      <c r="AC679" s="454">
        <f t="shared" si="242"/>
        <v>74.5146633980209</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8.645573090000001</v>
      </c>
      <c r="V680" s="475">
        <f t="shared" si="235"/>
        <v>37.892659223999999</v>
      </c>
      <c r="W680" s="460">
        <f t="shared" si="236"/>
        <v>50.730577095000001</v>
      </c>
      <c r="X680" s="476">
        <f t="shared" si="237"/>
        <v>205.44489883100002</v>
      </c>
      <c r="Y680" s="476">
        <f t="shared" si="238"/>
        <v>544.79065191200004</v>
      </c>
      <c r="Z680" s="478">
        <f t="shared" si="239"/>
        <v>0</v>
      </c>
      <c r="AA680" s="465">
        <f t="shared" si="240"/>
        <v>847.50436015200012</v>
      </c>
      <c r="AB680" s="429">
        <f t="shared" si="241"/>
        <v>0.15867896651413596</v>
      </c>
      <c r="AC680" s="454">
        <f t="shared" si="242"/>
        <v>89.227989864467901</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13.556012259999999</v>
      </c>
      <c r="V681" s="475">
        <f t="shared" si="235"/>
        <v>53.731873880000002</v>
      </c>
      <c r="W681" s="460">
        <f t="shared" si="236"/>
        <v>71.666987425000002</v>
      </c>
      <c r="X681" s="476">
        <f t="shared" si="237"/>
        <v>321.28452008700003</v>
      </c>
      <c r="Y681" s="476">
        <f t="shared" si="238"/>
        <v>800.82119055199996</v>
      </c>
      <c r="Z681" s="478">
        <f t="shared" si="239"/>
        <v>0</v>
      </c>
      <c r="AA681" s="465">
        <f t="shared" si="240"/>
        <v>1261.060584204</v>
      </c>
      <c r="AB681" s="429">
        <f t="shared" si="241"/>
        <v>0.23610945220071147</v>
      </c>
      <c r="AC681" s="454">
        <f t="shared" si="242"/>
        <v>88.973526336282632</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6.3605241699999997</v>
      </c>
      <c r="V682" s="475">
        <f t="shared" si="235"/>
        <v>26.676166334000001</v>
      </c>
      <c r="W682" s="460">
        <f t="shared" si="236"/>
        <v>32.518731860999999</v>
      </c>
      <c r="X682" s="476">
        <f t="shared" si="237"/>
        <v>111.66273268500001</v>
      </c>
      <c r="Y682" s="476">
        <f t="shared" si="238"/>
        <v>243.988770948</v>
      </c>
      <c r="Z682" s="478">
        <f t="shared" si="239"/>
        <v>0</v>
      </c>
      <c r="AA682" s="465">
        <f t="shared" si="240"/>
        <v>421.20692599799997</v>
      </c>
      <c r="AB682" s="429">
        <f t="shared" si="241"/>
        <v>7.8862933158210066E-2</v>
      </c>
      <c r="AC682" s="454">
        <f t="shared" si="242"/>
        <v>75.947424516036094</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7.1474435200000004</v>
      </c>
      <c r="V683" s="475">
        <f t="shared" si="235"/>
        <v>24.91394889</v>
      </c>
      <c r="W683" s="460">
        <f t="shared" si="236"/>
        <v>31.358212258999998</v>
      </c>
      <c r="X683" s="476">
        <f t="shared" si="237"/>
        <v>103.15989266299999</v>
      </c>
      <c r="Y683" s="476">
        <f t="shared" si="238"/>
        <v>222.003888012</v>
      </c>
      <c r="Z683" s="478">
        <f t="shared" si="239"/>
        <v>0</v>
      </c>
      <c r="AA683" s="465">
        <f t="shared" si="240"/>
        <v>388.58338534400002</v>
      </c>
      <c r="AB683" s="429">
        <f t="shared" si="241"/>
        <v>7.2754799727391878E-2</v>
      </c>
      <c r="AC683" s="454">
        <f t="shared" si="242"/>
        <v>73.017329074149231</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8.730095884999999</v>
      </c>
      <c r="V685" s="475">
        <f t="shared" si="235"/>
        <v>30.554232576</v>
      </c>
      <c r="W685" s="460">
        <f t="shared" si="236"/>
        <v>37.932616117000002</v>
      </c>
      <c r="X685" s="476">
        <f t="shared" si="237"/>
        <v>152.92247358900002</v>
      </c>
      <c r="Y685" s="476">
        <f t="shared" si="238"/>
        <v>315.72120479199998</v>
      </c>
      <c r="Z685" s="478">
        <f t="shared" si="239"/>
        <v>0</v>
      </c>
      <c r="AA685" s="465">
        <f t="shared" si="240"/>
        <v>545.86062295900001</v>
      </c>
      <c r="AB685" s="429">
        <f t="shared" si="241"/>
        <v>0.10220195149953193</v>
      </c>
      <c r="AC685" s="454">
        <f t="shared" si="242"/>
        <v>77.548863592628763</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7.3336902449999997</v>
      </c>
      <c r="V686" s="475">
        <f t="shared" si="235"/>
        <v>30.291143592000001</v>
      </c>
      <c r="W686" s="460">
        <f t="shared" si="236"/>
        <v>34.112452736999998</v>
      </c>
      <c r="X686" s="476">
        <f t="shared" si="237"/>
        <v>149.979532826</v>
      </c>
      <c r="Y686" s="476">
        <f t="shared" si="238"/>
        <v>319.965808584</v>
      </c>
      <c r="Z686" s="478">
        <f t="shared" si="239"/>
        <v>0</v>
      </c>
      <c r="AA686" s="465">
        <f t="shared" si="240"/>
        <v>541.68262798399996</v>
      </c>
      <c r="AB686" s="429">
        <f t="shared" si="241"/>
        <v>0.10141970192548211</v>
      </c>
      <c r="AC686" s="454">
        <f t="shared" si="242"/>
        <v>80.880933787328402</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3.0540077050000001</v>
      </c>
      <c r="V687" s="475">
        <f t="shared" si="235"/>
        <v>10.942465094000001</v>
      </c>
      <c r="W687" s="460">
        <f t="shared" si="236"/>
        <v>15.18517385</v>
      </c>
      <c r="X687" s="476">
        <f t="shared" si="237"/>
        <v>65.511151729000005</v>
      </c>
      <c r="Y687" s="476">
        <f t="shared" si="238"/>
        <v>121.78370103999998</v>
      </c>
      <c r="Z687" s="478">
        <f t="shared" si="239"/>
        <v>0</v>
      </c>
      <c r="AA687" s="465">
        <f t="shared" si="240"/>
        <v>216.476499418</v>
      </c>
      <c r="AB687" s="429">
        <f t="shared" si="241"/>
        <v>4.0531080213068713E-2</v>
      </c>
      <c r="AC687" s="454">
        <f t="shared" si="242"/>
        <v>79.356395717619606</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2.7651437100000003</v>
      </c>
      <c r="V688" s="475">
        <f t="shared" si="235"/>
        <v>10.134955456</v>
      </c>
      <c r="W688" s="460">
        <f t="shared" si="236"/>
        <v>13.330240846999999</v>
      </c>
      <c r="X688" s="476">
        <f t="shared" si="237"/>
        <v>57.602532169000007</v>
      </c>
      <c r="Y688" s="476">
        <f t="shared" si="238"/>
        <v>150.364210316</v>
      </c>
      <c r="Z688" s="478">
        <f t="shared" si="239"/>
        <v>0</v>
      </c>
      <c r="AA688" s="465">
        <f t="shared" si="240"/>
        <v>234.19708249799999</v>
      </c>
      <c r="AB688" s="429">
        <f t="shared" si="241"/>
        <v>4.3848920145665604E-2</v>
      </c>
      <c r="AC688" s="454">
        <f t="shared" si="242"/>
        <v>88.82272398676308</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1.5644954850000001</v>
      </c>
      <c r="V689" s="475">
        <f t="shared" si="235"/>
        <v>6.0224123060000005</v>
      </c>
      <c r="W689" s="460">
        <f t="shared" si="236"/>
        <v>7.3767296019999993</v>
      </c>
      <c r="X689" s="476">
        <f t="shared" si="237"/>
        <v>31.67309122</v>
      </c>
      <c r="Y689" s="476">
        <f t="shared" si="238"/>
        <v>91.800605063999996</v>
      </c>
      <c r="Z689" s="478">
        <f t="shared" si="239"/>
        <v>0</v>
      </c>
      <c r="AA689" s="465">
        <f t="shared" si="240"/>
        <v>138.437333677</v>
      </c>
      <c r="AB689" s="429">
        <f t="shared" si="241"/>
        <v>2.591974043755851E-2</v>
      </c>
      <c r="AC689" s="454">
        <f t="shared" si="242"/>
        <v>91.083650751987904</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1.680041965</v>
      </c>
      <c r="V690" s="475">
        <f t="shared" si="235"/>
        <v>5.6604090780000007</v>
      </c>
      <c r="W690" s="460">
        <f t="shared" si="236"/>
        <v>7.5970073409999994</v>
      </c>
      <c r="X690" s="476">
        <f t="shared" si="237"/>
        <v>35.080985390000002</v>
      </c>
      <c r="Y690" s="476">
        <f t="shared" si="238"/>
        <v>86.630367931999999</v>
      </c>
      <c r="Z690" s="478">
        <f t="shared" si="239"/>
        <v>0</v>
      </c>
      <c r="AA690" s="465">
        <f t="shared" si="240"/>
        <v>136.648811706</v>
      </c>
      <c r="AB690" s="429">
        <f t="shared" si="241"/>
        <v>2.5584873938588281E-2</v>
      </c>
      <c r="AC690" s="454">
        <f t="shared" si="242"/>
        <v>87.703597253502096</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0.79201220000000006</v>
      </c>
      <c r="V691" s="475">
        <f t="shared" si="235"/>
        <v>4.6582268920000001</v>
      </c>
      <c r="W691" s="460">
        <f t="shared" si="236"/>
        <v>5.1273243119999998</v>
      </c>
      <c r="X691" s="476">
        <f t="shared" si="237"/>
        <v>14.326936967</v>
      </c>
      <c r="Y691" s="476">
        <f t="shared" si="238"/>
        <v>36.569705108000001</v>
      </c>
      <c r="Z691" s="478">
        <f t="shared" si="239"/>
        <v>0</v>
      </c>
      <c r="AA691" s="465">
        <f t="shared" si="240"/>
        <v>61.474205478999998</v>
      </c>
      <c r="AB691" s="429">
        <f t="shared" si="241"/>
        <v>1.150986809193035E-2</v>
      </c>
      <c r="AC691" s="454">
        <f t="shared" si="242"/>
        <v>76.287637643289514</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3.2450867750000003</v>
      </c>
      <c r="V692" s="475">
        <f t="shared" si="235"/>
        <v>12.153978662</v>
      </c>
      <c r="W692" s="460">
        <f t="shared" si="236"/>
        <v>16.060614063999999</v>
      </c>
      <c r="X692" s="476">
        <f t="shared" si="237"/>
        <v>61.091263210000001</v>
      </c>
      <c r="Y692" s="476">
        <f t="shared" si="238"/>
        <v>115.11367372400001</v>
      </c>
      <c r="Z692" s="478">
        <f t="shared" si="239"/>
        <v>0</v>
      </c>
      <c r="AA692" s="465">
        <f t="shared" si="240"/>
        <v>207.66461643500003</v>
      </c>
      <c r="AB692" s="429">
        <f t="shared" si="241"/>
        <v>3.8881223822317922E-2</v>
      </c>
      <c r="AC692" s="454">
        <f t="shared" si="242"/>
        <v>75.472854811992079</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0.74146866499999997</v>
      </c>
      <c r="V693" s="475">
        <f t="shared" si="235"/>
        <v>2.5473939560000001</v>
      </c>
      <c r="W693" s="460">
        <f t="shared" si="236"/>
        <v>2.4833693170000002</v>
      </c>
      <c r="X693" s="476">
        <f t="shared" si="237"/>
        <v>9.9463973370000005</v>
      </c>
      <c r="Y693" s="476">
        <f t="shared" si="238"/>
        <v>20.713024127999997</v>
      </c>
      <c r="Z693" s="478">
        <f t="shared" si="239"/>
        <v>0</v>
      </c>
      <c r="AA693" s="465">
        <f t="shared" si="240"/>
        <v>36.431653402999999</v>
      </c>
      <c r="AB693" s="429">
        <f t="shared" si="241"/>
        <v>6.8211296392061407E-3</v>
      </c>
      <c r="AC693" s="454">
        <f t="shared" si="242"/>
        <v>72.66545104359956</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3.2174533649999999</v>
      </c>
      <c r="V694" s="475">
        <f t="shared" si="235"/>
        <v>10.753374625999999</v>
      </c>
      <c r="W694" s="460">
        <f t="shared" si="236"/>
        <v>15.045562631000001</v>
      </c>
      <c r="X694" s="476">
        <f t="shared" si="237"/>
        <v>57.083216821000001</v>
      </c>
      <c r="Y694" s="476">
        <f t="shared" si="238"/>
        <v>136.716680424</v>
      </c>
      <c r="Z694" s="478">
        <f t="shared" si="239"/>
        <v>0</v>
      </c>
      <c r="AA694" s="465">
        <f t="shared" si="240"/>
        <v>222.816287867</v>
      </c>
      <c r="AB694" s="429">
        <f t="shared" si="241"/>
        <v>4.1718084228983335E-2</v>
      </c>
      <c r="AC694" s="454">
        <f t="shared" si="242"/>
        <v>81.820507244551493</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3.008531085</v>
      </c>
      <c r="V695" s="475">
        <f t="shared" si="235"/>
        <v>11.993910738</v>
      </c>
      <c r="W695" s="460">
        <f t="shared" si="236"/>
        <v>11.872002989</v>
      </c>
      <c r="X695" s="476">
        <f t="shared" si="237"/>
        <v>40.186119578000003</v>
      </c>
      <c r="Y695" s="476">
        <f t="shared" si="238"/>
        <v>80.605251188000011</v>
      </c>
      <c r="Z695" s="478">
        <f t="shared" si="239"/>
        <v>0</v>
      </c>
      <c r="AA695" s="465">
        <f t="shared" si="240"/>
        <v>147.66581557800001</v>
      </c>
      <c r="AB695" s="429">
        <f t="shared" si="241"/>
        <v>2.7647597000187232E-2</v>
      </c>
      <c r="AC695" s="454">
        <f t="shared" si="242"/>
        <v>68.859922796245073</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5.101006785</v>
      </c>
      <c r="V696" s="475">
        <f t="shared" si="235"/>
        <v>20.588557612000002</v>
      </c>
      <c r="W696" s="460">
        <f t="shared" si="236"/>
        <v>26.606255951000001</v>
      </c>
      <c r="X696" s="476">
        <f t="shared" si="237"/>
        <v>105.895274042</v>
      </c>
      <c r="Y696" s="476">
        <f t="shared" si="238"/>
        <v>271.85543594399996</v>
      </c>
      <c r="Z696" s="478">
        <f t="shared" si="239"/>
        <v>0</v>
      </c>
      <c r="AA696" s="465">
        <f t="shared" si="240"/>
        <v>430.04653033399995</v>
      </c>
      <c r="AB696" s="429">
        <f t="shared" si="241"/>
        <v>8.0517979841602694E-2</v>
      </c>
      <c r="AC696" s="454">
        <f t="shared" si="242"/>
        <v>86.074528517805533</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5.3094478150000004</v>
      </c>
      <c r="V698" s="475">
        <f t="shared" si="235"/>
        <v>20.586233644</v>
      </c>
      <c r="W698" s="460">
        <f t="shared" si="236"/>
        <v>26.107776629</v>
      </c>
      <c r="X698" s="476">
        <f t="shared" si="237"/>
        <v>81.636472352000013</v>
      </c>
      <c r="Y698" s="476">
        <f t="shared" si="238"/>
        <v>155.805147492</v>
      </c>
      <c r="Z698" s="478">
        <f t="shared" si="239"/>
        <v>0</v>
      </c>
      <c r="AA698" s="465">
        <f t="shared" si="240"/>
        <v>289.445077932</v>
      </c>
      <c r="AB698" s="429">
        <f t="shared" si="241"/>
        <v>5.4193049603445051E-2</v>
      </c>
      <c r="AC698" s="454">
        <f t="shared" si="242"/>
        <v>70.157804719358424</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16.573359145000001</v>
      </c>
      <c r="V699" s="475">
        <f t="shared" si="235"/>
        <v>75.897675429999993</v>
      </c>
      <c r="W699" s="460">
        <f t="shared" si="236"/>
        <v>94.595297873999996</v>
      </c>
      <c r="X699" s="476">
        <f t="shared" si="237"/>
        <v>424.89097478699995</v>
      </c>
      <c r="Y699" s="476">
        <f t="shared" si="238"/>
        <v>973.90289411200001</v>
      </c>
      <c r="Z699" s="478">
        <f t="shared" si="239"/>
        <v>0</v>
      </c>
      <c r="AA699" s="465">
        <f t="shared" si="240"/>
        <v>1585.8602013479999</v>
      </c>
      <c r="AB699" s="429">
        <f t="shared" si="241"/>
        <v>0.29692196243175434</v>
      </c>
      <c r="AC699" s="454">
        <f t="shared" si="242"/>
        <v>86.82313141758145</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16.176224085000001</v>
      </c>
      <c r="V700" s="475">
        <f t="shared" si="235"/>
        <v>69.716960426</v>
      </c>
      <c r="W700" s="460">
        <f t="shared" si="236"/>
        <v>84.90346343600001</v>
      </c>
      <c r="X700" s="476">
        <f t="shared" si="237"/>
        <v>283.84597967500002</v>
      </c>
      <c r="Y700" s="476">
        <f t="shared" si="238"/>
        <v>534.52179993999994</v>
      </c>
      <c r="Z700" s="478">
        <f t="shared" si="239"/>
        <v>0</v>
      </c>
      <c r="AA700" s="465">
        <f t="shared" si="240"/>
        <v>989.1644275619999</v>
      </c>
      <c r="AB700" s="429">
        <f t="shared" si="241"/>
        <v>0.18520210214604005</v>
      </c>
      <c r="AC700" s="454">
        <f t="shared" si="242"/>
        <v>72.643022067060187</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8.1423028399999993</v>
      </c>
      <c r="V701" s="475">
        <f t="shared" si="235"/>
        <v>34.160379076000005</v>
      </c>
      <c r="W701" s="460">
        <f t="shared" si="236"/>
        <v>33.476847415000002</v>
      </c>
      <c r="X701" s="476">
        <f t="shared" si="237"/>
        <v>105.99658291</v>
      </c>
      <c r="Y701" s="476">
        <f t="shared" si="238"/>
        <v>208.74098420799999</v>
      </c>
      <c r="Z701" s="478">
        <f t="shared" si="239"/>
        <v>0</v>
      </c>
      <c r="AA701" s="465">
        <f t="shared" si="240"/>
        <v>390.51709644900001</v>
      </c>
      <c r="AB701" s="429">
        <f t="shared" si="241"/>
        <v>7.3116850112151285E-2</v>
      </c>
      <c r="AC701" s="454">
        <f t="shared" si="242"/>
        <v>67.036837787800707</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2.1139144249999999</v>
      </c>
      <c r="V702" s="475">
        <f t="shared" si="235"/>
        <v>8.3279039059999995</v>
      </c>
      <c r="W702" s="460">
        <f t="shared" si="236"/>
        <v>6.4239834670000002</v>
      </c>
      <c r="X702" s="476">
        <f t="shared" si="237"/>
        <v>18.553624589000002</v>
      </c>
      <c r="Y702" s="476">
        <f t="shared" si="238"/>
        <v>32.825040987999998</v>
      </c>
      <c r="Z702" s="478">
        <f t="shared" si="239"/>
        <v>0</v>
      </c>
      <c r="AA702" s="465">
        <f t="shared" si="240"/>
        <v>68.244467374999999</v>
      </c>
      <c r="AB702" s="429">
        <f t="shared" si="241"/>
        <v>1.277747001965924E-2</v>
      </c>
      <c r="AC702" s="454">
        <f t="shared" si="242"/>
        <v>56.745719733644648</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25.286664480000002</v>
      </c>
      <c r="V703" s="475">
        <f t="shared" si="235"/>
        <v>132.61101068399998</v>
      </c>
      <c r="W703" s="460">
        <f t="shared" si="236"/>
        <v>196.46210492700001</v>
      </c>
      <c r="X703" s="476">
        <f t="shared" si="237"/>
        <v>1053.9947219400001</v>
      </c>
      <c r="Y703" s="476">
        <f t="shared" si="238"/>
        <v>3116.306082092</v>
      </c>
      <c r="Z703" s="478">
        <f t="shared" si="239"/>
        <v>0</v>
      </c>
      <c r="AA703" s="465">
        <f t="shared" si="240"/>
        <v>4524.6605841230003</v>
      </c>
      <c r="AB703" s="429">
        <f t="shared" si="241"/>
        <v>0.84715607266860149</v>
      </c>
      <c r="AC703" s="454">
        <f t="shared" si="242"/>
        <v>104.24792236333012</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6.1838695450000003</v>
      </c>
      <c r="V704" s="475">
        <f t="shared" si="235"/>
        <v>29.125302866000002</v>
      </c>
      <c r="W704" s="460">
        <f t="shared" si="236"/>
        <v>38.790344053999995</v>
      </c>
      <c r="X704" s="476">
        <f t="shared" si="237"/>
        <v>144.090466174</v>
      </c>
      <c r="Y704" s="476">
        <f t="shared" si="238"/>
        <v>351.28560293200002</v>
      </c>
      <c r="Z704" s="478">
        <f t="shared" si="239"/>
        <v>0</v>
      </c>
      <c r="AA704" s="465">
        <f t="shared" si="240"/>
        <v>569.47558557100001</v>
      </c>
      <c r="AB704" s="429">
        <f t="shared" si="241"/>
        <v>0.10662340115540161</v>
      </c>
      <c r="AC704" s="454">
        <f t="shared" si="242"/>
        <v>83.94748706416965</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3.4510726599999999</v>
      </c>
      <c r="V705" s="475">
        <f t="shared" si="235"/>
        <v>15.902521779999999</v>
      </c>
      <c r="W705" s="460">
        <f t="shared" si="236"/>
        <v>17.401664346</v>
      </c>
      <c r="X705" s="476">
        <f t="shared" si="237"/>
        <v>74.692188454000004</v>
      </c>
      <c r="Y705" s="476">
        <f t="shared" si="238"/>
        <v>140.50198685199999</v>
      </c>
      <c r="Z705" s="478">
        <f t="shared" si="239"/>
        <v>0</v>
      </c>
      <c r="AA705" s="465">
        <f t="shared" si="240"/>
        <v>251.94943409199999</v>
      </c>
      <c r="AB705" s="429">
        <f t="shared" si="241"/>
        <v>4.7172708124321283E-2</v>
      </c>
      <c r="AC705" s="454">
        <f t="shared" si="242"/>
        <v>77.673037142692351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9.9496233900000011</v>
      </c>
      <c r="V706" s="475">
        <f t="shared" si="235"/>
        <v>41.505255553999994</v>
      </c>
      <c r="W706" s="460">
        <f t="shared" si="236"/>
        <v>49.685588931000005</v>
      </c>
      <c r="X706" s="476">
        <f t="shared" si="237"/>
        <v>200.59718027299999</v>
      </c>
      <c r="Y706" s="476">
        <f t="shared" si="238"/>
        <v>500.05457472799998</v>
      </c>
      <c r="Z706" s="478">
        <f t="shared" si="239"/>
        <v>0</v>
      </c>
      <c r="AA706" s="465">
        <f t="shared" si="240"/>
        <v>801.79222287599998</v>
      </c>
      <c r="AB706" s="429">
        <f t="shared" si="241"/>
        <v>0.15012024393858828</v>
      </c>
      <c r="AC706" s="454">
        <f t="shared" si="242"/>
        <v>83.365909781378846</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17.949032150000001</v>
      </c>
      <c r="V707" s="475">
        <f t="shared" si="235"/>
        <v>78.68748794199999</v>
      </c>
      <c r="W707" s="460">
        <f t="shared" si="236"/>
        <v>96.947069240999994</v>
      </c>
      <c r="X707" s="476">
        <f t="shared" si="237"/>
        <v>434.23487236800003</v>
      </c>
      <c r="Y707" s="476">
        <f t="shared" si="238"/>
        <v>1053.440197208</v>
      </c>
      <c r="Z707" s="478">
        <f t="shared" si="239"/>
        <v>0</v>
      </c>
      <c r="AA707" s="465">
        <f t="shared" si="240"/>
        <v>1681.2586589089999</v>
      </c>
      <c r="AB707" s="429">
        <f t="shared" si="241"/>
        <v>0.31478349726811455</v>
      </c>
      <c r="AC707" s="454">
        <f t="shared" si="242"/>
        <v>87.715189032556168</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20.59773401</v>
      </c>
      <c r="V708" s="475">
        <f t="shared" si="235"/>
        <v>94.690368969999994</v>
      </c>
      <c r="W708" s="460">
        <f t="shared" si="236"/>
        <v>130.660194115</v>
      </c>
      <c r="X708" s="476">
        <f t="shared" si="237"/>
        <v>590.85356647700007</v>
      </c>
      <c r="Y708" s="476">
        <f t="shared" si="238"/>
        <v>1539.4161027319999</v>
      </c>
      <c r="Z708" s="478">
        <f t="shared" si="239"/>
        <v>0</v>
      </c>
      <c r="AA708" s="465">
        <f t="shared" si="240"/>
        <v>2376.2179663039997</v>
      </c>
      <c r="AB708" s="429">
        <f t="shared" si="241"/>
        <v>0.44490132303014412</v>
      </c>
      <c r="AC708" s="454">
        <f t="shared" si="242"/>
        <v>92.991780793122075</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23.026828614999999</v>
      </c>
      <c r="V709" s="475">
        <f t="shared" si="235"/>
        <v>109.80263465199999</v>
      </c>
      <c r="W709" s="460">
        <f t="shared" si="236"/>
        <v>147.89650702200001</v>
      </c>
      <c r="X709" s="476">
        <f t="shared" si="237"/>
        <v>694.26513747599995</v>
      </c>
      <c r="Y709" s="476">
        <f t="shared" si="238"/>
        <v>1797.983331188</v>
      </c>
      <c r="Z709" s="478">
        <f t="shared" si="239"/>
        <v>0</v>
      </c>
      <c r="AA709" s="465">
        <f t="shared" si="240"/>
        <v>2772.9744389529997</v>
      </c>
      <c r="AB709" s="429">
        <f t="shared" si="241"/>
        <v>0.51918637688691249</v>
      </c>
      <c r="AC709" s="454">
        <f t="shared" si="242"/>
        <v>93.718295992707041</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4.7481039550000004</v>
      </c>
      <c r="V711" s="475">
        <f t="shared" si="235"/>
        <v>12.975394016000001</v>
      </c>
      <c r="W711" s="460">
        <f t="shared" si="236"/>
        <v>18.442554416</v>
      </c>
      <c r="X711" s="476">
        <f t="shared" si="237"/>
        <v>73.263642920000009</v>
      </c>
      <c r="Y711" s="476">
        <f t="shared" si="238"/>
        <v>225.713034712</v>
      </c>
      <c r="Z711" s="478">
        <f t="shared" si="239"/>
        <v>0</v>
      </c>
      <c r="AA711" s="465">
        <f t="shared" si="240"/>
        <v>335.142730019</v>
      </c>
      <c r="AB711" s="429">
        <f t="shared" si="241"/>
        <v>6.2749060104662052E-2</v>
      </c>
      <c r="AC711" s="454">
        <f t="shared" si="242"/>
        <v>87.854219683610836</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1.40313285</v>
      </c>
      <c r="V712" s="475">
        <f t="shared" si="235"/>
        <v>5.8769441199999992</v>
      </c>
      <c r="W712" s="460">
        <f t="shared" si="236"/>
        <v>8.3531846199999986</v>
      </c>
      <c r="X712" s="476">
        <f t="shared" si="237"/>
        <v>43.763685893000002</v>
      </c>
      <c r="Y712" s="476">
        <f t="shared" si="238"/>
        <v>84.292672976000006</v>
      </c>
      <c r="Z712" s="478">
        <f t="shared" si="239"/>
        <v>0</v>
      </c>
      <c r="AA712" s="465">
        <f t="shared" si="240"/>
        <v>143.689620459</v>
      </c>
      <c r="AB712" s="429">
        <f t="shared" si="241"/>
        <v>2.6903130585845345E-2</v>
      </c>
      <c r="AC712" s="454">
        <f t="shared" si="242"/>
        <v>86.066985952435203</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2.49339062</v>
      </c>
      <c r="V713" s="475">
        <f t="shared" ref="V713:V776" si="256">IFERROR(V$5*I713,"")</f>
        <v>16.238723195999999</v>
      </c>
      <c r="W713" s="460">
        <f t="shared" ref="W713:W776" si="257">IFERROR(W$5*K713,"")</f>
        <v>12.754309117</v>
      </c>
      <c r="X713" s="476">
        <f t="shared" ref="X713:X776" si="258">IFERROR(X$5*M713,"")</f>
        <v>47.650994908000001</v>
      </c>
      <c r="Y713" s="476">
        <f t="shared" ref="Y713:Y776" si="259">IFERROR(Y$5*O713,"")</f>
        <v>73.561553943999996</v>
      </c>
      <c r="Z713" s="478">
        <f t="shared" ref="Z713:Z776" si="260">IFERROR(Z$5*Q713,"")</f>
        <v>0</v>
      </c>
      <c r="AA713" s="465">
        <f t="shared" ref="AA713:AA776" si="261">IFERROR(SUM(U713:Z713),"")</f>
        <v>152.698971785</v>
      </c>
      <c r="AB713" s="429">
        <f t="shared" ref="AB713:AB776" si="262">IF(OR(AA713="", AA713=0), "", AA713/$AA$5)</f>
        <v>2.8589959143418834E-2</v>
      </c>
      <c r="AC713" s="454">
        <f t="shared" ref="AC713:AC776" si="263">IF(OR(AB713="", AB713=0), "", IF(AN713&gt;0, AB713/AN713*100, ""))</f>
        <v>66.124226762118056</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2.1579330849999998</v>
      </c>
      <c r="V714" s="475">
        <f t="shared" si="256"/>
        <v>10.974631118</v>
      </c>
      <c r="W714" s="460">
        <f t="shared" si="257"/>
        <v>14.834770368000001</v>
      </c>
      <c r="X714" s="476">
        <f t="shared" si="258"/>
        <v>78.363798600999999</v>
      </c>
      <c r="Y714" s="476">
        <f t="shared" si="259"/>
        <v>222.20545252399998</v>
      </c>
      <c r="Z714" s="478">
        <f t="shared" si="260"/>
        <v>0</v>
      </c>
      <c r="AA714" s="465">
        <f t="shared" si="261"/>
        <v>328.53658569599997</v>
      </c>
      <c r="AB714" s="429">
        <f t="shared" si="262"/>
        <v>6.151218605055233E-2</v>
      </c>
      <c r="AC714" s="454">
        <f t="shared" si="263"/>
        <v>100.48395741419202</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0.44513188999999997</v>
      </c>
      <c r="V715" s="475">
        <f t="shared" si="256"/>
        <v>4.2925787579999994</v>
      </c>
      <c r="W715" s="460">
        <f t="shared" si="257"/>
        <v>4.1986526450000001</v>
      </c>
      <c r="X715" s="476">
        <f t="shared" si="258"/>
        <v>13.436413358999999</v>
      </c>
      <c r="Y715" s="476">
        <f t="shared" si="259"/>
        <v>59.810055859999999</v>
      </c>
      <c r="Z715" s="478">
        <f t="shared" si="260"/>
        <v>0</v>
      </c>
      <c r="AA715" s="465">
        <f t="shared" si="261"/>
        <v>82.182832512000004</v>
      </c>
      <c r="AB715" s="429">
        <f t="shared" si="262"/>
        <v>1.5387162050552333E-2</v>
      </c>
      <c r="AC715" s="454">
        <f t="shared" si="263"/>
        <v>92.102655070913158</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0.61362510999999997</v>
      </c>
      <c r="V716" s="475">
        <f t="shared" si="256"/>
        <v>3.6936213959999997</v>
      </c>
      <c r="W716" s="460">
        <f t="shared" si="257"/>
        <v>4.1983126129999997</v>
      </c>
      <c r="X716" s="476">
        <f t="shared" si="258"/>
        <v>18.277338422</v>
      </c>
      <c r="Y716" s="476">
        <f t="shared" si="259"/>
        <v>61.398796368000006</v>
      </c>
      <c r="Z716" s="478">
        <f t="shared" si="260"/>
        <v>0</v>
      </c>
      <c r="AA716" s="465">
        <f t="shared" si="261"/>
        <v>88.181693909000003</v>
      </c>
      <c r="AB716" s="429">
        <f t="shared" si="262"/>
        <v>1.6510334002808463E-2</v>
      </c>
      <c r="AC716" s="454">
        <f t="shared" si="263"/>
        <v>92.598131171693169</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23.280722149999999</v>
      </c>
      <c r="V718" s="475">
        <f t="shared" si="256"/>
        <v>108.918861448</v>
      </c>
      <c r="W718" s="460">
        <f t="shared" si="257"/>
        <v>152.361822932</v>
      </c>
      <c r="X718" s="476">
        <f t="shared" si="258"/>
        <v>715.03354438600002</v>
      </c>
      <c r="Y718" s="476">
        <f t="shared" si="259"/>
        <v>1957.5367756320002</v>
      </c>
      <c r="Z718" s="478">
        <f t="shared" si="260"/>
        <v>0</v>
      </c>
      <c r="AA718" s="465">
        <f t="shared" si="261"/>
        <v>2957.1317265480002</v>
      </c>
      <c r="AB718" s="429">
        <f t="shared" si="262"/>
        <v>0.55366630341658873</v>
      </c>
      <c r="AC718" s="454">
        <f t="shared" si="263"/>
        <v>95.927914829314432</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6.6117117849999998</v>
      </c>
      <c r="V719" s="475">
        <f t="shared" si="256"/>
        <v>41.600506379999999</v>
      </c>
      <c r="W719" s="460">
        <f t="shared" si="257"/>
        <v>60.018217973999995</v>
      </c>
      <c r="X719" s="476">
        <f t="shared" si="258"/>
        <v>326.86010857000002</v>
      </c>
      <c r="Y719" s="476">
        <f t="shared" si="259"/>
        <v>952.37646880799991</v>
      </c>
      <c r="Z719" s="478">
        <f t="shared" si="260"/>
        <v>0</v>
      </c>
      <c r="AA719" s="465">
        <f t="shared" si="261"/>
        <v>1387.4670135169999</v>
      </c>
      <c r="AB719" s="429">
        <f t="shared" si="262"/>
        <v>0.25977663612001495</v>
      </c>
      <c r="AC719" s="454">
        <f t="shared" si="263"/>
        <v>104.97623000187262</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2.2994910400000004</v>
      </c>
      <c r="V720" s="475">
        <f t="shared" si="256"/>
        <v>14.945234932</v>
      </c>
      <c r="W720" s="460">
        <f t="shared" si="257"/>
        <v>20.373641430999999</v>
      </c>
      <c r="X720" s="476">
        <f t="shared" si="258"/>
        <v>124.40275370499999</v>
      </c>
      <c r="Y720" s="476">
        <f t="shared" si="259"/>
        <v>371.13664396399997</v>
      </c>
      <c r="Z720" s="478">
        <f t="shared" si="260"/>
        <v>0</v>
      </c>
      <c r="AA720" s="465">
        <f t="shared" si="261"/>
        <v>533.15776507199996</v>
      </c>
      <c r="AB720" s="429">
        <f t="shared" si="262"/>
        <v>9.9823584548211941E-2</v>
      </c>
      <c r="AC720" s="454">
        <f t="shared" si="263"/>
        <v>108.08891042447428</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2.8080749899999997</v>
      </c>
      <c r="V721" s="475">
        <f t="shared" si="256"/>
        <v>12.53539724</v>
      </c>
      <c r="W721" s="460">
        <f t="shared" si="257"/>
        <v>20.246317662999999</v>
      </c>
      <c r="X721" s="476">
        <f t="shared" si="258"/>
        <v>104.70359333899999</v>
      </c>
      <c r="Y721" s="476">
        <f t="shared" si="259"/>
        <v>322.950111596</v>
      </c>
      <c r="Z721" s="478">
        <f t="shared" si="260"/>
        <v>0</v>
      </c>
      <c r="AA721" s="465">
        <f t="shared" si="261"/>
        <v>463.243494828</v>
      </c>
      <c r="AB721" s="429">
        <f t="shared" si="262"/>
        <v>8.6733475908631341E-2</v>
      </c>
      <c r="AC721" s="454">
        <f t="shared" si="263"/>
        <v>104.47887700846978</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14.700464555</v>
      </c>
      <c r="V723" s="475">
        <f t="shared" si="256"/>
        <v>59.721670711999998</v>
      </c>
      <c r="W723" s="460">
        <f t="shared" si="257"/>
        <v>73.408752769000003</v>
      </c>
      <c r="X723" s="476">
        <f t="shared" si="258"/>
        <v>241.405418763</v>
      </c>
      <c r="Y723" s="476">
        <f t="shared" si="259"/>
        <v>514.29389583600005</v>
      </c>
      <c r="Z723" s="478">
        <f t="shared" si="260"/>
        <v>0</v>
      </c>
      <c r="AA723" s="465">
        <f t="shared" si="261"/>
        <v>903.53020263500002</v>
      </c>
      <c r="AB723" s="429">
        <f t="shared" si="262"/>
        <v>0.16916873294046059</v>
      </c>
      <c r="AC723" s="454">
        <f t="shared" si="263"/>
        <v>74.283380060456111</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7.8658298599999998</v>
      </c>
      <c r="V724" s="475">
        <f t="shared" si="256"/>
        <v>45.963646296</v>
      </c>
      <c r="W724" s="460">
        <f t="shared" si="257"/>
        <v>61.603423629000005</v>
      </c>
      <c r="X724" s="476">
        <f t="shared" si="258"/>
        <v>282.053250698</v>
      </c>
      <c r="Y724" s="476">
        <f t="shared" si="259"/>
        <v>683.53697178799996</v>
      </c>
      <c r="Z724" s="478">
        <f t="shared" si="260"/>
        <v>0</v>
      </c>
      <c r="AA724" s="465">
        <f t="shared" si="261"/>
        <v>1081.0231222709999</v>
      </c>
      <c r="AB724" s="429">
        <f t="shared" si="262"/>
        <v>0.20240088415483989</v>
      </c>
      <c r="AC724" s="454">
        <f t="shared" si="263"/>
        <v>92.468657804205094</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5.6018524450000005</v>
      </c>
      <c r="V725" s="475">
        <f t="shared" si="256"/>
        <v>35.440430653999996</v>
      </c>
      <c r="W725" s="460">
        <f t="shared" si="257"/>
        <v>51.795688372999997</v>
      </c>
      <c r="X725" s="476">
        <f t="shared" si="258"/>
        <v>278.68817651800003</v>
      </c>
      <c r="Y725" s="476">
        <f t="shared" si="259"/>
        <v>753.05923461199995</v>
      </c>
      <c r="Z725" s="478">
        <f t="shared" si="260"/>
        <v>0</v>
      </c>
      <c r="AA725" s="465">
        <f t="shared" si="261"/>
        <v>1124.585382602</v>
      </c>
      <c r="AB725" s="429">
        <f t="shared" si="262"/>
        <v>0.21055708343044374</v>
      </c>
      <c r="AC725" s="454">
        <f t="shared" si="263"/>
        <v>102.94357991844778</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4.2674983050000002</v>
      </c>
      <c r="V726" s="475">
        <f t="shared" si="256"/>
        <v>23.505008580000002</v>
      </c>
      <c r="W726" s="460">
        <f t="shared" si="257"/>
        <v>42.919517585999998</v>
      </c>
      <c r="X726" s="476">
        <f t="shared" si="258"/>
        <v>302.19682765300001</v>
      </c>
      <c r="Y726" s="476">
        <f t="shared" si="259"/>
        <v>964.85781998399989</v>
      </c>
      <c r="Z726" s="478">
        <f t="shared" si="260"/>
        <v>0</v>
      </c>
      <c r="AA726" s="465">
        <f t="shared" si="261"/>
        <v>1337.746672108</v>
      </c>
      <c r="AB726" s="429">
        <f t="shared" si="262"/>
        <v>0.25046745405504589</v>
      </c>
      <c r="AC726" s="454">
        <f t="shared" si="263"/>
        <v>116.81675982999083</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2.5643548350000001</v>
      </c>
      <c r="V727" s="475">
        <f t="shared" si="256"/>
        <v>13.369243758000001</v>
      </c>
      <c r="W727" s="460">
        <f t="shared" si="257"/>
        <v>23.272617390000001</v>
      </c>
      <c r="X727" s="476">
        <f t="shared" si="258"/>
        <v>166.65632763899998</v>
      </c>
      <c r="Y727" s="476">
        <f t="shared" si="259"/>
        <v>688.25208138400001</v>
      </c>
      <c r="Z727" s="478">
        <f t="shared" si="260"/>
        <v>0</v>
      </c>
      <c r="AA727" s="465">
        <f t="shared" si="261"/>
        <v>894.11462500599998</v>
      </c>
      <c r="AB727" s="429">
        <f t="shared" si="262"/>
        <v>0.1674058462845909</v>
      </c>
      <c r="AC727" s="454">
        <f t="shared" si="263"/>
        <v>124.52750037894324</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4.2951428800000002</v>
      </c>
      <c r="V729" s="475">
        <f t="shared" si="256"/>
        <v>16.80130252</v>
      </c>
      <c r="W729" s="460">
        <f t="shared" si="257"/>
        <v>24.980346137999998</v>
      </c>
      <c r="X729" s="476">
        <f t="shared" si="258"/>
        <v>96.239692944000012</v>
      </c>
      <c r="Y729" s="476">
        <f t="shared" si="259"/>
        <v>239.291915612</v>
      </c>
      <c r="Z729" s="478">
        <f t="shared" si="260"/>
        <v>0</v>
      </c>
      <c r="AA729" s="465">
        <f t="shared" si="261"/>
        <v>381.60840009399999</v>
      </c>
      <c r="AB729" s="429">
        <f t="shared" si="262"/>
        <v>7.1448867270923047E-2</v>
      </c>
      <c r="AC729" s="454">
        <f t="shared" si="263"/>
        <v>85.831034317931966</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8.1172980000000006E-2</v>
      </c>
      <c r="V731" s="475">
        <f t="shared" si="256"/>
        <v>0.41282258399999999</v>
      </c>
      <c r="W731" s="460">
        <f t="shared" si="257"/>
        <v>0.58676468400000004</v>
      </c>
      <c r="X731" s="476">
        <f t="shared" si="258"/>
        <v>3.4944060559999999</v>
      </c>
      <c r="Y731" s="476">
        <f t="shared" si="259"/>
        <v>7.0799462759999994</v>
      </c>
      <c r="Z731" s="478">
        <f t="shared" si="260"/>
        <v>0</v>
      </c>
      <c r="AA731" s="465">
        <f t="shared" si="261"/>
        <v>11.655112579999999</v>
      </c>
      <c r="AB731" s="429">
        <f t="shared" si="262"/>
        <v>2.1821967009923232E-3</v>
      </c>
      <c r="AC731" s="454">
        <f t="shared" si="263"/>
        <v>93.903929458044573</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0.29935451000000002</v>
      </c>
      <c r="V732" s="475">
        <f t="shared" si="256"/>
        <v>1.0341579279999999</v>
      </c>
      <c r="W732" s="460">
        <f t="shared" si="257"/>
        <v>1.7961937400000001</v>
      </c>
      <c r="X732" s="476">
        <f t="shared" si="258"/>
        <v>7.3843523960000006</v>
      </c>
      <c r="Y732" s="476">
        <f t="shared" si="259"/>
        <v>10.379696596</v>
      </c>
      <c r="Z732" s="478">
        <f t="shared" si="260"/>
        <v>0</v>
      </c>
      <c r="AA732" s="465">
        <f t="shared" si="261"/>
        <v>20.893755169999999</v>
      </c>
      <c r="AB732" s="429">
        <f t="shared" si="262"/>
        <v>3.9119556581164571E-3</v>
      </c>
      <c r="AC732" s="454">
        <f t="shared" si="263"/>
        <v>71.942632893004742</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0.54131910000000005</v>
      </c>
      <c r="V733" s="475">
        <f t="shared" si="256"/>
        <v>2.2264722379999999</v>
      </c>
      <c r="W733" s="460">
        <f t="shared" si="257"/>
        <v>3.1645925629999998</v>
      </c>
      <c r="X733" s="476">
        <f t="shared" si="258"/>
        <v>15.562692137000001</v>
      </c>
      <c r="Y733" s="476">
        <f t="shared" si="259"/>
        <v>33.722440591999998</v>
      </c>
      <c r="Z733" s="478">
        <f t="shared" si="260"/>
        <v>0</v>
      </c>
      <c r="AA733" s="465">
        <f t="shared" si="261"/>
        <v>55.217516629999999</v>
      </c>
      <c r="AB733" s="429">
        <f t="shared" si="262"/>
        <v>1.0338422885227485E-2</v>
      </c>
      <c r="AC733" s="454">
        <f t="shared" si="263"/>
        <v>88.804193889468749</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0.67041156000000002</v>
      </c>
      <c r="V734" s="475">
        <f t="shared" si="256"/>
        <v>2.0252948580000001</v>
      </c>
      <c r="W734" s="460">
        <f t="shared" si="257"/>
        <v>3.2581969969999998</v>
      </c>
      <c r="X734" s="476">
        <f t="shared" si="258"/>
        <v>12.500076556</v>
      </c>
      <c r="Y734" s="476">
        <f t="shared" si="259"/>
        <v>30.788510687999999</v>
      </c>
      <c r="Z734" s="478">
        <f t="shared" si="260"/>
        <v>0</v>
      </c>
      <c r="AA734" s="465">
        <f t="shared" si="261"/>
        <v>49.242490658999998</v>
      </c>
      <c r="AB734" s="429">
        <f t="shared" si="262"/>
        <v>9.2197136601759964E-3</v>
      </c>
      <c r="AC734" s="454">
        <f t="shared" si="263"/>
        <v>85.092754314435339</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0.34511540000000002</v>
      </c>
      <c r="V735" s="475">
        <f t="shared" si="256"/>
        <v>1.2118437580000001</v>
      </c>
      <c r="W735" s="460">
        <f t="shared" si="257"/>
        <v>1.7224520830000001</v>
      </c>
      <c r="X735" s="476">
        <f t="shared" si="258"/>
        <v>8.6531090810000002</v>
      </c>
      <c r="Y735" s="476">
        <f t="shared" si="259"/>
        <v>14.656523752000002</v>
      </c>
      <c r="Z735" s="478">
        <f t="shared" si="260"/>
        <v>0</v>
      </c>
      <c r="AA735" s="465">
        <f t="shared" si="261"/>
        <v>26.589044074</v>
      </c>
      <c r="AB735" s="429">
        <f t="shared" si="262"/>
        <v>4.9782894727579104E-3</v>
      </c>
      <c r="AC735" s="454">
        <f t="shared" si="263"/>
        <v>80.765356251308077</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1.104169325</v>
      </c>
      <c r="V736" s="475">
        <f t="shared" si="256"/>
        <v>4.0734461619999998</v>
      </c>
      <c r="W736" s="460">
        <f t="shared" si="257"/>
        <v>4.9455450770000002</v>
      </c>
      <c r="X736" s="476">
        <f t="shared" si="258"/>
        <v>24.016768973000001</v>
      </c>
      <c r="Y736" s="476">
        <f t="shared" si="259"/>
        <v>45.19808836</v>
      </c>
      <c r="Z736" s="478">
        <f t="shared" si="260"/>
        <v>0</v>
      </c>
      <c r="AA736" s="465">
        <f t="shared" si="261"/>
        <v>79.338017897</v>
      </c>
      <c r="AB736" s="429">
        <f t="shared" si="262"/>
        <v>1.485452497603445E-2</v>
      </c>
      <c r="AC736" s="454">
        <f t="shared" si="263"/>
        <v>80.543558877325594</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0.22453466</v>
      </c>
      <c r="V737" s="475">
        <f t="shared" si="256"/>
        <v>0.86764124199999992</v>
      </c>
      <c r="W737" s="460">
        <f t="shared" si="257"/>
        <v>1.817250424</v>
      </c>
      <c r="X737" s="476">
        <f t="shared" si="258"/>
        <v>3.908955416</v>
      </c>
      <c r="Y737" s="476">
        <f t="shared" si="259"/>
        <v>16.763732096000002</v>
      </c>
      <c r="Z737" s="478">
        <f t="shared" si="260"/>
        <v>0</v>
      </c>
      <c r="AA737" s="465">
        <f t="shared" si="261"/>
        <v>23.582113838000001</v>
      </c>
      <c r="AB737" s="429">
        <f t="shared" si="262"/>
        <v>4.4152993518067783E-3</v>
      </c>
      <c r="AC737" s="454">
        <f t="shared" si="263"/>
        <v>92.794641193476224</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1.435331975</v>
      </c>
      <c r="V738" s="475">
        <f t="shared" si="256"/>
        <v>6.1300474820000002</v>
      </c>
      <c r="W738" s="460">
        <f t="shared" si="257"/>
        <v>10.022054339</v>
      </c>
      <c r="X738" s="476">
        <f t="shared" si="258"/>
        <v>35.468062085</v>
      </c>
      <c r="Y738" s="476">
        <f t="shared" si="259"/>
        <v>99.353093404000006</v>
      </c>
      <c r="Z738" s="478">
        <f t="shared" si="260"/>
        <v>0</v>
      </c>
      <c r="AA738" s="465">
        <f t="shared" si="261"/>
        <v>152.40858928500001</v>
      </c>
      <c r="AB738" s="429">
        <f t="shared" si="262"/>
        <v>2.8535590579479499E-2</v>
      </c>
      <c r="AC738" s="454">
        <f t="shared" si="263"/>
        <v>89.963514562161436</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13.03120266</v>
      </c>
      <c r="V740" s="475">
        <f t="shared" si="256"/>
        <v>64.976459798000008</v>
      </c>
      <c r="W740" s="460">
        <f t="shared" si="257"/>
        <v>98.838740880000003</v>
      </c>
      <c r="X740" s="476">
        <f t="shared" si="258"/>
        <v>460.269540678</v>
      </c>
      <c r="Y740" s="476">
        <f t="shared" si="259"/>
        <v>1272.0248947360001</v>
      </c>
      <c r="Z740" s="478">
        <f t="shared" si="260"/>
        <v>0</v>
      </c>
      <c r="AA740" s="465">
        <f t="shared" si="261"/>
        <v>1909.140838752</v>
      </c>
      <c r="AB740" s="429">
        <f t="shared" si="262"/>
        <v>0.35745007278636959</v>
      </c>
      <c r="AC740" s="454">
        <f t="shared" si="263"/>
        <v>98.283643221891197</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4.9961541700000005</v>
      </c>
      <c r="V741" s="475">
        <f t="shared" si="256"/>
        <v>24.168559294000001</v>
      </c>
      <c r="W741" s="460">
        <f t="shared" si="257"/>
        <v>33.486593481</v>
      </c>
      <c r="X741" s="476">
        <f t="shared" si="258"/>
        <v>164.47671388799998</v>
      </c>
      <c r="Y741" s="476">
        <f t="shared" si="259"/>
        <v>466.38401011199994</v>
      </c>
      <c r="Z741" s="478">
        <f t="shared" si="260"/>
        <v>0</v>
      </c>
      <c r="AA741" s="465">
        <f t="shared" si="261"/>
        <v>693.51203094499988</v>
      </c>
      <c r="AB741" s="429">
        <f t="shared" si="262"/>
        <v>0.12984685095394119</v>
      </c>
      <c r="AC741" s="454">
        <f t="shared" si="263"/>
        <v>98.624511033039227</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6.6754541700000001</v>
      </c>
      <c r="V742" s="475">
        <f t="shared" si="256"/>
        <v>33.794147813999999</v>
      </c>
      <c r="W742" s="460">
        <f t="shared" si="257"/>
        <v>55.091459158999996</v>
      </c>
      <c r="X742" s="476">
        <f t="shared" si="258"/>
        <v>267.74769576400001</v>
      </c>
      <c r="Y742" s="476">
        <f t="shared" si="259"/>
        <v>718.98459672399997</v>
      </c>
      <c r="Z742" s="478">
        <f t="shared" si="260"/>
        <v>0</v>
      </c>
      <c r="AA742" s="465">
        <f t="shared" si="261"/>
        <v>1082.2933536309999</v>
      </c>
      <c r="AB742" s="429">
        <f t="shared" si="262"/>
        <v>0.20263871065923983</v>
      </c>
      <c r="AC742" s="454">
        <f t="shared" si="263"/>
        <v>99.888035562644689</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4.696900845</v>
      </c>
      <c r="V743" s="475">
        <f t="shared" si="256"/>
        <v>25.653117741999999</v>
      </c>
      <c r="W743" s="460">
        <f t="shared" si="257"/>
        <v>34.514653920999997</v>
      </c>
      <c r="X743" s="476">
        <f t="shared" si="258"/>
        <v>174.52743617599998</v>
      </c>
      <c r="Y743" s="476">
        <f t="shared" si="259"/>
        <v>484.07604250800006</v>
      </c>
      <c r="Z743" s="478">
        <f t="shared" si="260"/>
        <v>0</v>
      </c>
      <c r="AA743" s="465">
        <f t="shared" si="261"/>
        <v>723.46815119200005</v>
      </c>
      <c r="AB743" s="429">
        <f t="shared" si="262"/>
        <v>0.13545556097959185</v>
      </c>
      <c r="AC743" s="454">
        <f t="shared" si="263"/>
        <v>99.520725036713202</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12.009147885000001</v>
      </c>
      <c r="V744" s="475">
        <f t="shared" si="256"/>
        <v>60.833889827999997</v>
      </c>
      <c r="W744" s="460">
        <f t="shared" si="257"/>
        <v>79.232567864999993</v>
      </c>
      <c r="X744" s="476">
        <f t="shared" si="258"/>
        <v>394.73168142600002</v>
      </c>
      <c r="Y744" s="476">
        <f t="shared" si="259"/>
        <v>1160.009662704</v>
      </c>
      <c r="Z744" s="478">
        <f t="shared" si="260"/>
        <v>0</v>
      </c>
      <c r="AA744" s="465">
        <f t="shared" si="261"/>
        <v>1706.816949708</v>
      </c>
      <c r="AB744" s="429">
        <f t="shared" si="262"/>
        <v>0.31956879792323534</v>
      </c>
      <c r="AC744" s="454">
        <f t="shared" si="263"/>
        <v>99.295054782682485</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14.835113685</v>
      </c>
      <c r="V746" s="475">
        <f t="shared" si="256"/>
        <v>59.916650131999994</v>
      </c>
      <c r="W746" s="460">
        <f t="shared" si="257"/>
        <v>73.500044783000007</v>
      </c>
      <c r="X746" s="476">
        <f t="shared" si="258"/>
        <v>242.47219067</v>
      </c>
      <c r="Y746" s="476">
        <f t="shared" si="259"/>
        <v>515.14659863199995</v>
      </c>
      <c r="Z746" s="478">
        <f t="shared" si="260"/>
        <v>0</v>
      </c>
      <c r="AA746" s="465">
        <f t="shared" si="261"/>
        <v>905.87059790199999</v>
      </c>
      <c r="AB746" s="429">
        <f t="shared" si="262"/>
        <v>0.16960692714884854</v>
      </c>
      <c r="AC746" s="454">
        <f t="shared" si="263"/>
        <v>74.217936822698178</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9.9768554550000008</v>
      </c>
      <c r="V747" s="475">
        <f t="shared" si="256"/>
        <v>67.976499566000001</v>
      </c>
      <c r="W747" s="460">
        <f t="shared" si="257"/>
        <v>107.877784718</v>
      </c>
      <c r="X747" s="476">
        <f t="shared" si="258"/>
        <v>664.21074482899996</v>
      </c>
      <c r="Y747" s="476">
        <f t="shared" si="259"/>
        <v>2054.4454199960001</v>
      </c>
      <c r="Z747" s="478">
        <f t="shared" si="260"/>
        <v>0</v>
      </c>
      <c r="AA747" s="465">
        <f t="shared" si="261"/>
        <v>2904.4873045640002</v>
      </c>
      <c r="AB747" s="429">
        <f t="shared" si="262"/>
        <v>0.54380964324358738</v>
      </c>
      <c r="AC747" s="454">
        <f t="shared" si="263"/>
        <v>112.04213002788161</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5.5944302400000003</v>
      </c>
      <c r="V748" s="475">
        <f t="shared" si="256"/>
        <v>31.545603042000003</v>
      </c>
      <c r="W748" s="460">
        <f t="shared" si="257"/>
        <v>48.183529196000002</v>
      </c>
      <c r="X748" s="476">
        <f t="shared" si="258"/>
        <v>248.96919949999997</v>
      </c>
      <c r="Y748" s="476">
        <f t="shared" si="259"/>
        <v>747.05358307200004</v>
      </c>
      <c r="Z748" s="478">
        <f t="shared" si="260"/>
        <v>0</v>
      </c>
      <c r="AA748" s="465">
        <f t="shared" si="261"/>
        <v>1081.3463450500001</v>
      </c>
      <c r="AB748" s="429">
        <f t="shared" si="262"/>
        <v>0.20246140143231606</v>
      </c>
      <c r="AC748" s="454">
        <f t="shared" si="263"/>
        <v>104.69593905066763</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3.0115908899999999</v>
      </c>
      <c r="V749" s="475">
        <f t="shared" si="256"/>
        <v>11.778467192000001</v>
      </c>
      <c r="W749" s="460">
        <f t="shared" si="257"/>
        <v>16.703545507000001</v>
      </c>
      <c r="X749" s="476">
        <f t="shared" si="258"/>
        <v>84.693730668000001</v>
      </c>
      <c r="Y749" s="476">
        <f t="shared" si="259"/>
        <v>218.34690921200001</v>
      </c>
      <c r="Z749" s="478">
        <f t="shared" si="260"/>
        <v>0</v>
      </c>
      <c r="AA749" s="465">
        <f t="shared" si="261"/>
        <v>334.53424346899999</v>
      </c>
      <c r="AB749" s="429">
        <f t="shared" si="262"/>
        <v>6.2635132647257064E-2</v>
      </c>
      <c r="AC749" s="454">
        <f t="shared" si="263"/>
        <v>94.539440351268993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1.582009765</v>
      </c>
      <c r="V750" s="475">
        <f t="shared" si="256"/>
        <v>6.7827800679999992</v>
      </c>
      <c r="W750" s="460">
        <f t="shared" si="257"/>
        <v>6.7350955429999999</v>
      </c>
      <c r="X750" s="476">
        <f t="shared" si="258"/>
        <v>30.654134333000002</v>
      </c>
      <c r="Y750" s="476">
        <f t="shared" si="259"/>
        <v>69.007492692</v>
      </c>
      <c r="Z750" s="478">
        <f t="shared" si="260"/>
        <v>0</v>
      </c>
      <c r="AA750" s="465">
        <f t="shared" si="261"/>
        <v>114.761512401</v>
      </c>
      <c r="AB750" s="429">
        <f t="shared" si="262"/>
        <v>2.1486896161954691E-2</v>
      </c>
      <c r="AC750" s="454">
        <f t="shared" si="263"/>
        <v>81.145585599928765</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5.0591270799999997</v>
      </c>
      <c r="V752" s="475">
        <f t="shared" si="256"/>
        <v>28.179234824000002</v>
      </c>
      <c r="W752" s="460">
        <f t="shared" si="257"/>
        <v>44.106380813000001</v>
      </c>
      <c r="X752" s="476">
        <f t="shared" si="258"/>
        <v>233.97457954199999</v>
      </c>
      <c r="Y752" s="476">
        <f t="shared" si="259"/>
        <v>705.02772470000002</v>
      </c>
      <c r="Z752" s="478">
        <f t="shared" si="260"/>
        <v>0</v>
      </c>
      <c r="AA752" s="465">
        <f t="shared" si="261"/>
        <v>1016.347046959</v>
      </c>
      <c r="AB752" s="429">
        <f t="shared" si="262"/>
        <v>0.19029152723441303</v>
      </c>
      <c r="AC752" s="454">
        <f t="shared" si="263"/>
        <v>104.24643261819131</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0.356134695</v>
      </c>
      <c r="V753" s="475">
        <f t="shared" si="256"/>
        <v>3.6981479359999998</v>
      </c>
      <c r="W753" s="460">
        <f t="shared" si="257"/>
        <v>5.8582359989999997</v>
      </c>
      <c r="X753" s="476">
        <f t="shared" si="258"/>
        <v>30.335727225999999</v>
      </c>
      <c r="Y753" s="476">
        <f t="shared" si="259"/>
        <v>97.205790560000011</v>
      </c>
      <c r="Z753" s="478">
        <f t="shared" si="260"/>
        <v>0</v>
      </c>
      <c r="AA753" s="465">
        <f t="shared" si="261"/>
        <v>137.45403641600001</v>
      </c>
      <c r="AB753" s="429">
        <f t="shared" si="262"/>
        <v>2.5735636850028085E-2</v>
      </c>
      <c r="AC753" s="454">
        <f t="shared" si="263"/>
        <v>107.1014192596859</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0.51914106999999998</v>
      </c>
      <c r="V754" s="475">
        <f t="shared" si="256"/>
        <v>2.0636971119999998</v>
      </c>
      <c r="W754" s="460">
        <f t="shared" si="257"/>
        <v>3.3181359859999997</v>
      </c>
      <c r="X754" s="476">
        <f t="shared" si="258"/>
        <v>14.768115048</v>
      </c>
      <c r="Y754" s="476">
        <f t="shared" si="259"/>
        <v>53.456697607999999</v>
      </c>
      <c r="Z754" s="478">
        <f t="shared" si="260"/>
        <v>0</v>
      </c>
      <c r="AA754" s="465">
        <f t="shared" si="261"/>
        <v>74.125786824000002</v>
      </c>
      <c r="AB754" s="429">
        <f t="shared" si="262"/>
        <v>1.3878634492417151E-2</v>
      </c>
      <c r="AC754" s="454">
        <f t="shared" si="263"/>
        <v>92.629881511121553</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1.5079794450000001</v>
      </c>
      <c r="V755" s="475">
        <f t="shared" si="256"/>
        <v>8.1838339100000006</v>
      </c>
      <c r="W755" s="460">
        <f t="shared" si="257"/>
        <v>12.226937195000001</v>
      </c>
      <c r="X755" s="476">
        <f t="shared" si="258"/>
        <v>73.994302689999998</v>
      </c>
      <c r="Y755" s="476">
        <f t="shared" si="259"/>
        <v>219.058969512</v>
      </c>
      <c r="Z755" s="478">
        <f t="shared" si="260"/>
        <v>0</v>
      </c>
      <c r="AA755" s="465">
        <f t="shared" si="261"/>
        <v>314.97202275199999</v>
      </c>
      <c r="AB755" s="429">
        <f t="shared" si="262"/>
        <v>5.8972481324096611E-2</v>
      </c>
      <c r="AC755" s="454">
        <f t="shared" si="263"/>
        <v>104.20959344681194</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0.66140893000000001</v>
      </c>
      <c r="V756" s="475">
        <f t="shared" si="256"/>
        <v>6.488619226</v>
      </c>
      <c r="W756" s="460">
        <f t="shared" si="257"/>
        <v>6.4747625910000002</v>
      </c>
      <c r="X756" s="476">
        <f t="shared" si="258"/>
        <v>40.091488544000001</v>
      </c>
      <c r="Y756" s="476">
        <f t="shared" si="259"/>
        <v>120.35554756399999</v>
      </c>
      <c r="Z756" s="478">
        <f t="shared" si="260"/>
        <v>0</v>
      </c>
      <c r="AA756" s="465">
        <f t="shared" si="261"/>
        <v>174.07182685499998</v>
      </c>
      <c r="AB756" s="429">
        <f t="shared" si="262"/>
        <v>3.2591617085751728E-2</v>
      </c>
      <c r="AC756" s="454">
        <f t="shared" si="263"/>
        <v>104.00090956073296</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9.0240333049999997</v>
      </c>
      <c r="V757" s="475">
        <f t="shared" si="256"/>
        <v>43.053725792000002</v>
      </c>
      <c r="W757" s="460">
        <f t="shared" si="257"/>
        <v>65.230869319000007</v>
      </c>
      <c r="X757" s="476">
        <f t="shared" si="258"/>
        <v>327.70132373299998</v>
      </c>
      <c r="Y757" s="476">
        <f t="shared" si="259"/>
        <v>958.32120193600008</v>
      </c>
      <c r="Z757" s="478">
        <f t="shared" si="260"/>
        <v>0</v>
      </c>
      <c r="AA757" s="465">
        <f t="shared" si="261"/>
        <v>1403.331154085</v>
      </c>
      <c r="AB757" s="429">
        <f t="shared" si="262"/>
        <v>0.26274689273263435</v>
      </c>
      <c r="AC757" s="454">
        <f t="shared" si="263"/>
        <v>101.57464354343351</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5.2298732499999998</v>
      </c>
      <c r="V759" s="475">
        <f t="shared" si="256"/>
        <v>26.179682148000001</v>
      </c>
      <c r="W759" s="460">
        <f t="shared" si="257"/>
        <v>45.437305276000004</v>
      </c>
      <c r="X759" s="476">
        <f t="shared" si="258"/>
        <v>226.04438857000002</v>
      </c>
      <c r="Y759" s="476">
        <f t="shared" si="259"/>
        <v>790.92407676400001</v>
      </c>
      <c r="Z759" s="478">
        <f t="shared" si="260"/>
        <v>0</v>
      </c>
      <c r="AA759" s="465">
        <f t="shared" si="261"/>
        <v>1093.8153260080001</v>
      </c>
      <c r="AB759" s="429">
        <f t="shared" si="262"/>
        <v>0.20479597940610372</v>
      </c>
      <c r="AC759" s="454">
        <f t="shared" si="263"/>
        <v>109.71093151398506</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3.2817702400000002</v>
      </c>
      <c r="V760" s="475">
        <f t="shared" si="256"/>
        <v>17.068279558</v>
      </c>
      <c r="W760" s="460">
        <f t="shared" si="257"/>
        <v>27.408287456</v>
      </c>
      <c r="X760" s="476">
        <f t="shared" si="258"/>
        <v>127.453386298</v>
      </c>
      <c r="Y760" s="476">
        <f t="shared" si="259"/>
        <v>389.66823176399998</v>
      </c>
      <c r="Z760" s="478">
        <f t="shared" si="260"/>
        <v>0</v>
      </c>
      <c r="AA760" s="465">
        <f t="shared" si="261"/>
        <v>564.87995531599995</v>
      </c>
      <c r="AB760" s="429">
        <f t="shared" si="262"/>
        <v>0.10576295737052985</v>
      </c>
      <c r="AC760" s="454">
        <f t="shared" si="263"/>
        <v>102.07787103618307</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1.5711833549999998</v>
      </c>
      <c r="V761" s="475">
        <f t="shared" si="256"/>
        <v>11.144344684</v>
      </c>
      <c r="W761" s="460">
        <f t="shared" si="257"/>
        <v>16.254814840000002</v>
      </c>
      <c r="X761" s="476">
        <f t="shared" si="258"/>
        <v>81.659563880000007</v>
      </c>
      <c r="Y761" s="476">
        <f t="shared" si="259"/>
        <v>237.77643721599998</v>
      </c>
      <c r="Z761" s="478">
        <f t="shared" si="260"/>
        <v>0</v>
      </c>
      <c r="AA761" s="465">
        <f t="shared" si="261"/>
        <v>348.40634397499997</v>
      </c>
      <c r="AB761" s="429">
        <f t="shared" si="262"/>
        <v>6.5232417894589029E-2</v>
      </c>
      <c r="AC761" s="454">
        <f t="shared" si="263"/>
        <v>100.65142144870973</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2.1918112999999999</v>
      </c>
      <c r="V762" s="475">
        <f t="shared" si="256"/>
        <v>16.84949958</v>
      </c>
      <c r="W762" s="460">
        <f t="shared" si="257"/>
        <v>23.949007830000003</v>
      </c>
      <c r="X762" s="476">
        <f t="shared" si="258"/>
        <v>107.722659376</v>
      </c>
      <c r="Y762" s="476">
        <f t="shared" si="259"/>
        <v>405.542738128</v>
      </c>
      <c r="Z762" s="478">
        <f t="shared" si="260"/>
        <v>0</v>
      </c>
      <c r="AA762" s="465">
        <f t="shared" si="261"/>
        <v>556.25571621400002</v>
      </c>
      <c r="AB762" s="429">
        <f t="shared" si="262"/>
        <v>0.10414823370417525</v>
      </c>
      <c r="AC762" s="454">
        <f t="shared" si="263"/>
        <v>108.3565112766137</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0.685678805</v>
      </c>
      <c r="V763" s="475">
        <f t="shared" si="256"/>
        <v>5.8154549099999997</v>
      </c>
      <c r="W763" s="460">
        <f t="shared" si="257"/>
        <v>9.6050162230000016</v>
      </c>
      <c r="X763" s="476">
        <f t="shared" si="258"/>
        <v>50.809203670000002</v>
      </c>
      <c r="Y763" s="476">
        <f t="shared" si="259"/>
        <v>188.56159354799999</v>
      </c>
      <c r="Z763" s="478">
        <f t="shared" si="260"/>
        <v>0</v>
      </c>
      <c r="AA763" s="465">
        <f t="shared" si="261"/>
        <v>255.47694715599999</v>
      </c>
      <c r="AB763" s="429">
        <f t="shared" si="262"/>
        <v>4.7833167413592961E-2</v>
      </c>
      <c r="AC763" s="454">
        <f t="shared" si="263"/>
        <v>114.40229538215394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1.9519126899999999</v>
      </c>
      <c r="V764" s="475">
        <f t="shared" si="256"/>
        <v>11.257065676</v>
      </c>
      <c r="W764" s="460">
        <f t="shared" si="257"/>
        <v>16.188327957999999</v>
      </c>
      <c r="X764" s="476">
        <f t="shared" si="258"/>
        <v>81.325552705999996</v>
      </c>
      <c r="Y764" s="476">
        <f t="shared" si="259"/>
        <v>230.60369154399999</v>
      </c>
      <c r="Z764" s="478">
        <f t="shared" si="260"/>
        <v>0</v>
      </c>
      <c r="AA764" s="465">
        <f t="shared" si="261"/>
        <v>341.32655057399995</v>
      </c>
      <c r="AB764" s="429">
        <f t="shared" si="262"/>
        <v>6.3906862118329896E-2</v>
      </c>
      <c r="AC764" s="454">
        <f t="shared" si="263"/>
        <v>99.923071146160154</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1.42844086</v>
      </c>
      <c r="V765" s="475">
        <f t="shared" si="256"/>
        <v>6.0985907880000001</v>
      </c>
      <c r="W765" s="460">
        <f t="shared" si="257"/>
        <v>10.168034833</v>
      </c>
      <c r="X765" s="476">
        <f t="shared" si="258"/>
        <v>50.826859131000006</v>
      </c>
      <c r="Y765" s="476">
        <f t="shared" si="259"/>
        <v>182.73999468400001</v>
      </c>
      <c r="Z765" s="478">
        <f t="shared" si="260"/>
        <v>0</v>
      </c>
      <c r="AA765" s="465">
        <f t="shared" si="261"/>
        <v>251.26192029600003</v>
      </c>
      <c r="AB765" s="429">
        <f t="shared" si="262"/>
        <v>4.7043984328028463E-2</v>
      </c>
      <c r="AC765" s="454">
        <f t="shared" si="263"/>
        <v>108.87157072634201</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0.65177951999999995</v>
      </c>
      <c r="V766" s="475">
        <f t="shared" si="256"/>
        <v>2.780167048</v>
      </c>
      <c r="W766" s="460">
        <f t="shared" si="257"/>
        <v>4.7114348159999997</v>
      </c>
      <c r="X766" s="476">
        <f t="shared" si="258"/>
        <v>20.409093939000002</v>
      </c>
      <c r="Y766" s="476">
        <f t="shared" si="259"/>
        <v>77.971242560000007</v>
      </c>
      <c r="Z766" s="478">
        <f t="shared" si="260"/>
        <v>0</v>
      </c>
      <c r="AA766" s="465">
        <f t="shared" si="261"/>
        <v>106.52371788300002</v>
      </c>
      <c r="AB766" s="429">
        <f t="shared" si="262"/>
        <v>1.9944526845721778E-2</v>
      </c>
      <c r="AC766" s="454">
        <f t="shared" si="263"/>
        <v>103.2138045966275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0.40893657</v>
      </c>
      <c r="V767" s="475">
        <f t="shared" si="256"/>
        <v>2.117314806</v>
      </c>
      <c r="W767" s="460">
        <f t="shared" si="257"/>
        <v>4.14487117</v>
      </c>
      <c r="X767" s="476">
        <f t="shared" si="258"/>
        <v>20.82265319</v>
      </c>
      <c r="Y767" s="476">
        <f t="shared" si="259"/>
        <v>59.043935560000001</v>
      </c>
      <c r="Z767" s="478">
        <f t="shared" si="260"/>
        <v>0</v>
      </c>
      <c r="AA767" s="465">
        <f t="shared" si="261"/>
        <v>86.537711295999998</v>
      </c>
      <c r="AB767" s="429">
        <f t="shared" si="262"/>
        <v>1.6202529731510953E-2</v>
      </c>
      <c r="AC767" s="454">
        <f t="shared" si="263"/>
        <v>100.96703297507783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0.30689084999999999</v>
      </c>
      <c r="V768" s="475">
        <f t="shared" si="256"/>
        <v>0.92646614799999993</v>
      </c>
      <c r="W768" s="460">
        <f t="shared" si="257"/>
        <v>2.8793332920000001</v>
      </c>
      <c r="X768" s="476">
        <f t="shared" si="258"/>
        <v>14.464951043999999</v>
      </c>
      <c r="Y768" s="476">
        <f t="shared" si="259"/>
        <v>41.016273456</v>
      </c>
      <c r="Z768" s="478">
        <f t="shared" si="260"/>
        <v>0</v>
      </c>
      <c r="AA768" s="465">
        <f t="shared" si="261"/>
        <v>59.593914789999999</v>
      </c>
      <c r="AB768" s="429">
        <f t="shared" si="262"/>
        <v>1.1157819657367535E-2</v>
      </c>
      <c r="AC768" s="454">
        <f t="shared" si="263"/>
        <v>97.660739901967744</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0.96003733000000002</v>
      </c>
      <c r="V769" s="475">
        <f t="shared" si="256"/>
        <v>3.6445619259999997</v>
      </c>
      <c r="W769" s="460">
        <f t="shared" si="257"/>
        <v>9.0704236809999994</v>
      </c>
      <c r="X769" s="476">
        <f t="shared" si="258"/>
        <v>48.760313539999999</v>
      </c>
      <c r="Y769" s="476">
        <f t="shared" si="259"/>
        <v>178.259905532</v>
      </c>
      <c r="Z769" s="478">
        <f t="shared" si="260"/>
        <v>0</v>
      </c>
      <c r="AA769" s="465">
        <f t="shared" si="261"/>
        <v>240.695242009</v>
      </c>
      <c r="AB769" s="429">
        <f t="shared" si="262"/>
        <v>4.5065576111027898E-2</v>
      </c>
      <c r="AC769" s="454">
        <f t="shared" si="263"/>
        <v>115.40510529231709</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0.31763826499999998</v>
      </c>
      <c r="V770" s="475">
        <f t="shared" si="256"/>
        <v>2.609886908</v>
      </c>
      <c r="W770" s="460">
        <f t="shared" si="257"/>
        <v>3.7052993559999998</v>
      </c>
      <c r="X770" s="476">
        <f t="shared" si="258"/>
        <v>7.7169273400000007</v>
      </c>
      <c r="Y770" s="476">
        <f t="shared" si="259"/>
        <v>24.224657212</v>
      </c>
      <c r="Z770" s="478">
        <f t="shared" si="260"/>
        <v>0</v>
      </c>
      <c r="AA770" s="465">
        <f t="shared" si="261"/>
        <v>38.574409080999999</v>
      </c>
      <c r="AB770" s="429">
        <f t="shared" si="262"/>
        <v>7.2223196182362847E-3</v>
      </c>
      <c r="AC770" s="454">
        <f t="shared" si="263"/>
        <v>69.830003224514513</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15.170121155</v>
      </c>
      <c r="V772" s="475">
        <f t="shared" si="256"/>
        <v>80.666256626000006</v>
      </c>
      <c r="W772" s="460">
        <f t="shared" si="257"/>
        <v>125.49513358799999</v>
      </c>
      <c r="X772" s="476">
        <f t="shared" si="258"/>
        <v>658.53329459300005</v>
      </c>
      <c r="Y772" s="476">
        <f t="shared" si="259"/>
        <v>1932.639662476</v>
      </c>
      <c r="Z772" s="478">
        <f t="shared" si="260"/>
        <v>0</v>
      </c>
      <c r="AA772" s="465">
        <f t="shared" si="261"/>
        <v>2812.504468438</v>
      </c>
      <c r="AB772" s="429">
        <f t="shared" si="262"/>
        <v>0.52658761813106159</v>
      </c>
      <c r="AC772" s="454">
        <f t="shared" si="263"/>
        <v>104.22405215945956</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10.86777741</v>
      </c>
      <c r="V773" s="475">
        <f t="shared" si="256"/>
        <v>58.387520483999999</v>
      </c>
      <c r="W773" s="460">
        <f t="shared" si="257"/>
        <v>90.332484682</v>
      </c>
      <c r="X773" s="476">
        <f t="shared" si="258"/>
        <v>472.20684512500003</v>
      </c>
      <c r="Y773" s="476">
        <f t="shared" si="259"/>
        <v>1304.213090904</v>
      </c>
      <c r="Z773" s="478">
        <f t="shared" si="260"/>
        <v>0</v>
      </c>
      <c r="AA773" s="465">
        <f t="shared" si="261"/>
        <v>1936.007718605</v>
      </c>
      <c r="AB773" s="429">
        <f t="shared" si="262"/>
        <v>0.36248038168975849</v>
      </c>
      <c r="AC773" s="454">
        <f t="shared" si="263"/>
        <v>102.09651501662285</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7.6502493200000004</v>
      </c>
      <c r="V774" s="475">
        <f t="shared" si="256"/>
        <v>44.331184088000001</v>
      </c>
      <c r="W774" s="460">
        <f t="shared" si="257"/>
        <v>69.561752920000004</v>
      </c>
      <c r="X774" s="476">
        <f t="shared" si="258"/>
        <v>359.05506603500004</v>
      </c>
      <c r="Y774" s="476">
        <f t="shared" si="259"/>
        <v>1089.43200452</v>
      </c>
      <c r="Z774" s="478">
        <f t="shared" si="260"/>
        <v>0</v>
      </c>
      <c r="AA774" s="465">
        <f t="shared" si="261"/>
        <v>1570.030256883</v>
      </c>
      <c r="AB774" s="429">
        <f t="shared" si="262"/>
        <v>0.29395810838475939</v>
      </c>
      <c r="AC774" s="454">
        <f t="shared" si="263"/>
        <v>105.97574853455907</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5.17784946</v>
      </c>
      <c r="V775" s="475">
        <f t="shared" si="256"/>
        <v>27.777754756</v>
      </c>
      <c r="W775" s="460">
        <f t="shared" si="257"/>
        <v>46.760263022000004</v>
      </c>
      <c r="X775" s="476">
        <f t="shared" si="258"/>
        <v>245.43603811200001</v>
      </c>
      <c r="Y775" s="476">
        <f t="shared" si="259"/>
        <v>754.28912484</v>
      </c>
      <c r="Z775" s="478">
        <f t="shared" si="260"/>
        <v>0</v>
      </c>
      <c r="AA775" s="465">
        <f t="shared" si="261"/>
        <v>1079.44103019</v>
      </c>
      <c r="AB775" s="429">
        <f t="shared" si="262"/>
        <v>0.2021046677008051</v>
      </c>
      <c r="AC775" s="454">
        <f t="shared" si="263"/>
        <v>107.09883026768962</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2.9462350399999999</v>
      </c>
      <c r="V777" s="475">
        <f t="shared" ref="V777:V840" si="277">IFERROR(V$5*I777,"")</f>
        <v>14.983709632</v>
      </c>
      <c r="W777" s="460">
        <f t="shared" ref="W777:W840" si="278">IFERROR(W$5*K777,"")</f>
        <v>22.626358238000002</v>
      </c>
      <c r="X777" s="476">
        <f t="shared" ref="X777:X840" si="279">IFERROR(X$5*M777,"")</f>
        <v>104.80789795400001</v>
      </c>
      <c r="Y777" s="476">
        <f t="shared" ref="Y777:Y840" si="280">IFERROR(Y$5*O777,"")</f>
        <v>303.37803097599999</v>
      </c>
      <c r="Z777" s="478">
        <f t="shared" ref="Z777:Z840" si="281">IFERROR(Z$5*Q777,"")</f>
        <v>0</v>
      </c>
      <c r="AA777" s="465">
        <f t="shared" ref="AA777:AA840" si="282">IFERROR(SUM(U777:Z777),"")</f>
        <v>448.74223183999999</v>
      </c>
      <c r="AB777" s="429">
        <f t="shared" ref="AB777:AB840" si="283">IF(OR(AA777="", AA777=0), "", AA777/$AA$5)</f>
        <v>8.4018392031454781E-2</v>
      </c>
      <c r="AC777" s="454">
        <f t="shared" ref="AC777:AC840" si="284">IF(OR(AB777="", AB777=0), "", IF(AN777&gt;0, AB777/AN777*100, ""))</f>
        <v>99.454217874835592</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8.5048434799999999</v>
      </c>
      <c r="V778" s="475">
        <f t="shared" si="277"/>
        <v>44.0288696</v>
      </c>
      <c r="W778" s="460">
        <f t="shared" si="278"/>
        <v>67.548079368000003</v>
      </c>
      <c r="X778" s="476">
        <f t="shared" si="279"/>
        <v>346.85606650099999</v>
      </c>
      <c r="Y778" s="476">
        <f t="shared" si="280"/>
        <v>999.09451893999994</v>
      </c>
      <c r="Z778" s="478">
        <f t="shared" si="281"/>
        <v>0</v>
      </c>
      <c r="AA778" s="465">
        <f t="shared" si="282"/>
        <v>1466.0323778889999</v>
      </c>
      <c r="AB778" s="429">
        <f t="shared" si="283"/>
        <v>0.27448649651544654</v>
      </c>
      <c r="AC778" s="454">
        <f t="shared" si="284"/>
        <v>102.96121099513005</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2.42149817</v>
      </c>
      <c r="V779" s="475">
        <f t="shared" si="277"/>
        <v>12.549388395999999</v>
      </c>
      <c r="W779" s="460">
        <f t="shared" si="278"/>
        <v>17.439356539000002</v>
      </c>
      <c r="X779" s="476">
        <f t="shared" si="279"/>
        <v>97.815813017000011</v>
      </c>
      <c r="Y779" s="476">
        <f t="shared" si="280"/>
        <v>270.80557632800003</v>
      </c>
      <c r="Z779" s="478">
        <f t="shared" si="281"/>
        <v>0</v>
      </c>
      <c r="AA779" s="465">
        <f t="shared" si="282"/>
        <v>401.03163245000007</v>
      </c>
      <c r="AB779" s="429">
        <f t="shared" si="283"/>
        <v>7.508549568432879E-2</v>
      </c>
      <c r="AC779" s="454">
        <f t="shared" si="284"/>
        <v>101.97430640850756</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6.1142913299999995</v>
      </c>
      <c r="V780" s="475">
        <f t="shared" si="277"/>
        <v>31.573380298</v>
      </c>
      <c r="W780" s="460">
        <f t="shared" si="278"/>
        <v>42.726981803000001</v>
      </c>
      <c r="X780" s="476">
        <f t="shared" si="279"/>
        <v>209.27436717799998</v>
      </c>
      <c r="Y780" s="476">
        <f t="shared" si="280"/>
        <v>572.69695369999999</v>
      </c>
      <c r="Z780" s="478">
        <f t="shared" si="281"/>
        <v>0</v>
      </c>
      <c r="AA780" s="465">
        <f t="shared" si="282"/>
        <v>862.38597430899995</v>
      </c>
      <c r="AB780" s="429">
        <f t="shared" si="283"/>
        <v>0.16146526386612992</v>
      </c>
      <c r="AC780" s="454">
        <f t="shared" si="284"/>
        <v>97.60445803001268</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3.390545725</v>
      </c>
      <c r="V781" s="475">
        <f t="shared" si="277"/>
        <v>16.98998074</v>
      </c>
      <c r="W781" s="460">
        <f t="shared" si="278"/>
        <v>24.508801954999999</v>
      </c>
      <c r="X781" s="476">
        <f t="shared" si="279"/>
        <v>123.76804299600001</v>
      </c>
      <c r="Y781" s="476">
        <f t="shared" si="280"/>
        <v>349.12933694000003</v>
      </c>
      <c r="Z781" s="478">
        <f t="shared" si="281"/>
        <v>0</v>
      </c>
      <c r="AA781" s="465">
        <f t="shared" si="282"/>
        <v>517.78670835599996</v>
      </c>
      <c r="AB781" s="429">
        <f t="shared" si="283"/>
        <v>9.6945648447107277E-2</v>
      </c>
      <c r="AC781" s="454">
        <f t="shared" si="284"/>
        <v>100.26797032398773</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1.7978498649999999</v>
      </c>
      <c r="V782" s="475">
        <f t="shared" si="277"/>
        <v>11.269857824000001</v>
      </c>
      <c r="W782" s="460">
        <f t="shared" si="278"/>
        <v>16.069753436000003</v>
      </c>
      <c r="X782" s="476">
        <f t="shared" si="279"/>
        <v>80.729868052</v>
      </c>
      <c r="Y782" s="476">
        <f t="shared" si="280"/>
        <v>245.63558991600001</v>
      </c>
      <c r="Z782" s="478">
        <f t="shared" si="281"/>
        <v>0</v>
      </c>
      <c r="AA782" s="465">
        <f t="shared" si="282"/>
        <v>355.502919093</v>
      </c>
      <c r="AB782" s="429">
        <f t="shared" si="283"/>
        <v>6.6561115726081255E-2</v>
      </c>
      <c r="AC782" s="454">
        <f t="shared" si="284"/>
        <v>104.10780971410112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0.88350958499999999</v>
      </c>
      <c r="V783" s="475">
        <f t="shared" si="277"/>
        <v>5.167803868</v>
      </c>
      <c r="W783" s="460">
        <f t="shared" si="278"/>
        <v>6.6199271599999996</v>
      </c>
      <c r="X783" s="476">
        <f t="shared" si="279"/>
        <v>28.571630065999997</v>
      </c>
      <c r="Y783" s="476">
        <f t="shared" si="280"/>
        <v>90.97624412399999</v>
      </c>
      <c r="Z783" s="478">
        <f t="shared" si="281"/>
        <v>0</v>
      </c>
      <c r="AA783" s="465">
        <f t="shared" si="282"/>
        <v>132.21911480299997</v>
      </c>
      <c r="AB783" s="429">
        <f t="shared" si="283"/>
        <v>2.4755497997191532E-2</v>
      </c>
      <c r="AC783" s="454">
        <f t="shared" si="284"/>
        <v>98.391014501962815</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0.84573335000000005</v>
      </c>
      <c r="V784" s="475">
        <f t="shared" si="277"/>
        <v>4.8520078379999996</v>
      </c>
      <c r="W784" s="460">
        <f t="shared" si="278"/>
        <v>7.7731203880000006</v>
      </c>
      <c r="X784" s="476">
        <f t="shared" si="279"/>
        <v>34.634852950999999</v>
      </c>
      <c r="Y784" s="476">
        <f t="shared" si="280"/>
        <v>80.619724852000004</v>
      </c>
      <c r="Z784" s="478">
        <f t="shared" si="281"/>
        <v>0</v>
      </c>
      <c r="AA784" s="465">
        <f t="shared" si="282"/>
        <v>128.72543937900002</v>
      </c>
      <c r="AB784" s="429">
        <f t="shared" si="283"/>
        <v>2.4101374158210079E-2</v>
      </c>
      <c r="AC784" s="454">
        <f t="shared" si="284"/>
        <v>93.09175290480492</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0.47648548499999999</v>
      </c>
      <c r="V785" s="475">
        <f t="shared" si="277"/>
        <v>2.7600220759999998</v>
      </c>
      <c r="W785" s="460">
        <f t="shared" si="278"/>
        <v>4.2905022710000003</v>
      </c>
      <c r="X785" s="476">
        <f t="shared" si="279"/>
        <v>17.549757014000001</v>
      </c>
      <c r="Y785" s="476">
        <f t="shared" si="280"/>
        <v>56.396422744000006</v>
      </c>
      <c r="Z785" s="478">
        <f t="shared" si="281"/>
        <v>0</v>
      </c>
      <c r="AA785" s="465">
        <f t="shared" si="282"/>
        <v>81.473189590000004</v>
      </c>
      <c r="AB785" s="429">
        <f t="shared" si="283"/>
        <v>1.5254294999063847E-2</v>
      </c>
      <c r="AC785" s="454">
        <f t="shared" si="284"/>
        <v>100.14102787020151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2.5701666900000002</v>
      </c>
      <c r="V786" s="475">
        <f t="shared" si="277"/>
        <v>12.445229738</v>
      </c>
      <c r="W786" s="460">
        <f t="shared" si="278"/>
        <v>18.683154886000001</v>
      </c>
      <c r="X786" s="476">
        <f t="shared" si="279"/>
        <v>84.171330603000001</v>
      </c>
      <c r="Y786" s="476">
        <f t="shared" si="280"/>
        <v>248.77461264799999</v>
      </c>
      <c r="Z786" s="478">
        <f t="shared" si="281"/>
        <v>0</v>
      </c>
      <c r="AA786" s="465">
        <f t="shared" si="282"/>
        <v>366.644494565</v>
      </c>
      <c r="AB786" s="429">
        <f t="shared" si="283"/>
        <v>6.8647162434937278E-2</v>
      </c>
      <c r="AC786" s="454">
        <f t="shared" si="284"/>
        <v>98.664431377839151</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1.682358335</v>
      </c>
      <c r="V787" s="475">
        <f t="shared" si="277"/>
        <v>9.0505666400000013</v>
      </c>
      <c r="W787" s="460">
        <f t="shared" si="278"/>
        <v>12.818150884000001</v>
      </c>
      <c r="X787" s="476">
        <f t="shared" si="279"/>
        <v>67.643536390999998</v>
      </c>
      <c r="Y787" s="476">
        <f t="shared" si="280"/>
        <v>183.24855152000001</v>
      </c>
      <c r="Z787" s="478">
        <f t="shared" si="281"/>
        <v>0</v>
      </c>
      <c r="AA787" s="465">
        <f t="shared" si="282"/>
        <v>274.44316377000001</v>
      </c>
      <c r="AB787" s="429">
        <f t="shared" si="283"/>
        <v>5.1384228378580796E-2</v>
      </c>
      <c r="AC787" s="454">
        <f t="shared" si="284"/>
        <v>100.81694102941971</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18.377524515000001</v>
      </c>
      <c r="V788" s="475">
        <f t="shared" si="277"/>
        <v>92.458265524000012</v>
      </c>
      <c r="W788" s="460">
        <f t="shared" si="278"/>
        <v>135.649612934</v>
      </c>
      <c r="X788" s="476">
        <f t="shared" si="279"/>
        <v>666.836103364</v>
      </c>
      <c r="Y788" s="476">
        <f t="shared" si="280"/>
        <v>1892.3599529159999</v>
      </c>
      <c r="Z788" s="478">
        <f t="shared" si="281"/>
        <v>0</v>
      </c>
      <c r="AA788" s="465">
        <f t="shared" si="282"/>
        <v>2805.681459253</v>
      </c>
      <c r="AB788" s="429">
        <f t="shared" si="283"/>
        <v>0.52531014028328027</v>
      </c>
      <c r="AC788" s="454">
        <f t="shared" si="284"/>
        <v>99.888426748164292</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0.47317203499999999</v>
      </c>
      <c r="V790" s="475">
        <f t="shared" si="277"/>
        <v>2.3795050679999998</v>
      </c>
      <c r="W790" s="460">
        <f t="shared" si="278"/>
        <v>3.4203578530000001</v>
      </c>
      <c r="X790" s="476">
        <f t="shared" si="279"/>
        <v>16.445000001</v>
      </c>
      <c r="Y790" s="476">
        <f t="shared" si="280"/>
        <v>49.186260343999997</v>
      </c>
      <c r="Z790" s="478">
        <f t="shared" si="281"/>
        <v>0</v>
      </c>
      <c r="AA790" s="465">
        <f t="shared" si="282"/>
        <v>71.904295300999991</v>
      </c>
      <c r="AB790" s="429">
        <f t="shared" si="283"/>
        <v>1.3462702733757721E-2</v>
      </c>
      <c r="AC790" s="454">
        <f t="shared" si="284"/>
        <v>100.40491572430082</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0.39153177</v>
      </c>
      <c r="V791" s="475">
        <f t="shared" si="277"/>
        <v>2.5011205420000002</v>
      </c>
      <c r="W791" s="460">
        <f t="shared" si="278"/>
        <v>3.7219034930000001</v>
      </c>
      <c r="X791" s="476">
        <f t="shared" si="279"/>
        <v>18.736709597000001</v>
      </c>
      <c r="Y791" s="476">
        <f t="shared" si="280"/>
        <v>53.570461472000005</v>
      </c>
      <c r="Z791" s="478">
        <f t="shared" si="281"/>
        <v>0</v>
      </c>
      <c r="AA791" s="465">
        <f t="shared" si="282"/>
        <v>78.921726874000001</v>
      </c>
      <c r="AB791" s="429">
        <f t="shared" si="283"/>
        <v>1.4776582451600824E-2</v>
      </c>
      <c r="AC791" s="454">
        <f t="shared" si="284"/>
        <v>101.66983092751447</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0.56484326500000004</v>
      </c>
      <c r="V792" s="475">
        <f t="shared" si="277"/>
        <v>3.0649424839999999</v>
      </c>
      <c r="W792" s="460">
        <f t="shared" si="278"/>
        <v>4.7722767619999997</v>
      </c>
      <c r="X792" s="476">
        <f t="shared" si="279"/>
        <v>20.607552963000003</v>
      </c>
      <c r="Y792" s="476">
        <f t="shared" si="280"/>
        <v>60.533684999999998</v>
      </c>
      <c r="Z792" s="478">
        <f t="shared" si="281"/>
        <v>0</v>
      </c>
      <c r="AA792" s="465">
        <f t="shared" si="282"/>
        <v>89.543300474000006</v>
      </c>
      <c r="AB792" s="429">
        <f t="shared" si="283"/>
        <v>1.6765268765025276E-2</v>
      </c>
      <c r="AC792" s="454">
        <f t="shared" si="284"/>
        <v>99.341946096557308</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0.33962789000000004</v>
      </c>
      <c r="V793" s="475">
        <f t="shared" si="277"/>
        <v>1.323303264</v>
      </c>
      <c r="W793" s="460">
        <f t="shared" si="278"/>
        <v>2.6987474580000002</v>
      </c>
      <c r="X793" s="476">
        <f t="shared" si="279"/>
        <v>8.4695169440000004</v>
      </c>
      <c r="Y793" s="476">
        <f t="shared" si="280"/>
        <v>30.053655087999999</v>
      </c>
      <c r="Z793" s="478">
        <f t="shared" si="281"/>
        <v>0</v>
      </c>
      <c r="AA793" s="465">
        <f t="shared" si="282"/>
        <v>42.884850643999997</v>
      </c>
      <c r="AB793" s="429">
        <f t="shared" si="283"/>
        <v>8.0293672802845897E-3</v>
      </c>
      <c r="AC793" s="454">
        <f t="shared" si="284"/>
        <v>97.648600513089121</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0.36376178999999997</v>
      </c>
      <c r="V794" s="475">
        <f t="shared" si="277"/>
        <v>2.0461018119999999</v>
      </c>
      <c r="W794" s="460">
        <f t="shared" si="278"/>
        <v>2.9082233620000002</v>
      </c>
      <c r="X794" s="476">
        <f t="shared" si="279"/>
        <v>14.949541400999999</v>
      </c>
      <c r="Y794" s="476">
        <f t="shared" si="280"/>
        <v>41.427814216000002</v>
      </c>
      <c r="Z794" s="478">
        <f t="shared" si="281"/>
        <v>0</v>
      </c>
      <c r="AA794" s="465">
        <f t="shared" si="282"/>
        <v>61.695442581000002</v>
      </c>
      <c r="AB794" s="429">
        <f t="shared" si="283"/>
        <v>1.1551290503838232E-2</v>
      </c>
      <c r="AC794" s="454">
        <f t="shared" si="284"/>
        <v>100.707895651136</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0.78323476000000003</v>
      </c>
      <c r="V795" s="475">
        <f t="shared" si="277"/>
        <v>3.745148124</v>
      </c>
      <c r="W795" s="460">
        <f t="shared" si="278"/>
        <v>5.2079991809999999</v>
      </c>
      <c r="X795" s="476">
        <f t="shared" si="279"/>
        <v>25.151723675</v>
      </c>
      <c r="Y795" s="476">
        <f t="shared" si="280"/>
        <v>68.668604967999997</v>
      </c>
      <c r="Z795" s="478">
        <f t="shared" si="281"/>
        <v>0</v>
      </c>
      <c r="AA795" s="465">
        <f t="shared" si="282"/>
        <v>103.556710708</v>
      </c>
      <c r="AB795" s="429">
        <f t="shared" si="283"/>
        <v>1.9389011553641641E-2</v>
      </c>
      <c r="AC795" s="454">
        <f t="shared" si="284"/>
        <v>97.03445997619238</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0.74623048500000011</v>
      </c>
      <c r="V796" s="475">
        <f t="shared" si="277"/>
        <v>3.599700586</v>
      </c>
      <c r="W796" s="460">
        <f t="shared" si="278"/>
        <v>5.3836778270000005</v>
      </c>
      <c r="X796" s="476">
        <f t="shared" si="279"/>
        <v>25.098133231000002</v>
      </c>
      <c r="Y796" s="476">
        <f t="shared" si="280"/>
        <v>60.169626940000001</v>
      </c>
      <c r="Z796" s="478">
        <f t="shared" si="281"/>
        <v>0</v>
      </c>
      <c r="AA796" s="465">
        <f t="shared" si="282"/>
        <v>94.997369069000001</v>
      </c>
      <c r="AB796" s="429">
        <f t="shared" si="283"/>
        <v>1.7786438694813705E-2</v>
      </c>
      <c r="AC796" s="454">
        <f t="shared" si="284"/>
        <v>92.929540505559316</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0.31566160500000001</v>
      </c>
      <c r="V797" s="475">
        <f t="shared" si="277"/>
        <v>1.1363076780000001</v>
      </c>
      <c r="W797" s="460">
        <f t="shared" si="278"/>
        <v>2.2629364889999999</v>
      </c>
      <c r="X797" s="476">
        <f t="shared" si="279"/>
        <v>10.631634108999998</v>
      </c>
      <c r="Y797" s="476">
        <f t="shared" si="280"/>
        <v>38.693794588000003</v>
      </c>
      <c r="Z797" s="478">
        <f t="shared" si="281"/>
        <v>0</v>
      </c>
      <c r="AA797" s="465">
        <f t="shared" si="282"/>
        <v>53.040334469000001</v>
      </c>
      <c r="AB797" s="429">
        <f t="shared" si="283"/>
        <v>9.930787206328404E-3</v>
      </c>
      <c r="AC797" s="454">
        <f t="shared" si="284"/>
        <v>109.70054730188296</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0.21393865500000001</v>
      </c>
      <c r="V798" s="475">
        <f t="shared" si="277"/>
        <v>0.75596101599999999</v>
      </c>
      <c r="W798" s="460">
        <f t="shared" si="278"/>
        <v>1.0744839159999999</v>
      </c>
      <c r="X798" s="476">
        <f t="shared" si="279"/>
        <v>5.3979014119999995</v>
      </c>
      <c r="Y798" s="476">
        <f t="shared" si="280"/>
        <v>14.532131691999998</v>
      </c>
      <c r="Z798" s="478">
        <f t="shared" si="281"/>
        <v>0</v>
      </c>
      <c r="AA798" s="465">
        <f t="shared" si="282"/>
        <v>21.974416690999998</v>
      </c>
      <c r="AB798" s="429">
        <f t="shared" si="283"/>
        <v>4.1142888393559257E-3</v>
      </c>
      <c r="AC798" s="454">
        <f t="shared" si="284"/>
        <v>94.636093628800054</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0.15854797000000001</v>
      </c>
      <c r="V799" s="475">
        <f t="shared" si="277"/>
        <v>0.824318</v>
      </c>
      <c r="W799" s="460">
        <f t="shared" si="278"/>
        <v>1.1488459289999999</v>
      </c>
      <c r="X799" s="476">
        <f t="shared" si="279"/>
        <v>4.5318038820000002</v>
      </c>
      <c r="Y799" s="476">
        <f t="shared" si="280"/>
        <v>16.325910968000002</v>
      </c>
      <c r="Z799" s="478">
        <f t="shared" si="281"/>
        <v>0</v>
      </c>
      <c r="AA799" s="465">
        <f t="shared" si="282"/>
        <v>22.989426749000003</v>
      </c>
      <c r="AB799" s="429">
        <f t="shared" si="283"/>
        <v>4.3043300410035576E-3</v>
      </c>
      <c r="AC799" s="454">
        <f t="shared" si="284"/>
        <v>100.94670728942639</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0.22797977999999999</v>
      </c>
      <c r="V800" s="475">
        <f t="shared" si="277"/>
        <v>0.88150067800000009</v>
      </c>
      <c r="W800" s="460">
        <f t="shared" si="278"/>
        <v>1.252919503</v>
      </c>
      <c r="X800" s="476">
        <f t="shared" si="279"/>
        <v>6.2943110210000004</v>
      </c>
      <c r="Y800" s="476">
        <f t="shared" si="280"/>
        <v>17.847912604000001</v>
      </c>
      <c r="Z800" s="478">
        <f t="shared" si="281"/>
        <v>0</v>
      </c>
      <c r="AA800" s="465">
        <f t="shared" si="282"/>
        <v>26.504623586000001</v>
      </c>
      <c r="AB800" s="429">
        <f t="shared" si="283"/>
        <v>4.962483352555701E-3</v>
      </c>
      <c r="AC800" s="454">
        <f t="shared" si="284"/>
        <v>97.702363507814411</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1.4414996750000002</v>
      </c>
      <c r="V801" s="475">
        <f t="shared" si="277"/>
        <v>10.67006404</v>
      </c>
      <c r="W801" s="460">
        <f t="shared" si="278"/>
        <v>11.216686437000002</v>
      </c>
      <c r="X801" s="476">
        <f t="shared" si="279"/>
        <v>46.176493826999994</v>
      </c>
      <c r="Y801" s="476">
        <f t="shared" si="280"/>
        <v>159.78236331600002</v>
      </c>
      <c r="Z801" s="478">
        <f t="shared" si="281"/>
        <v>0</v>
      </c>
      <c r="AA801" s="465">
        <f t="shared" si="282"/>
        <v>229.287107295</v>
      </c>
      <c r="AB801" s="429">
        <f t="shared" si="283"/>
        <v>4.292962128721213E-2</v>
      </c>
      <c r="AC801" s="454">
        <f t="shared" si="284"/>
        <v>98.204381775358414</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0.110526815</v>
      </c>
      <c r="V803" s="475">
        <f t="shared" si="277"/>
        <v>0.53104644599999995</v>
      </c>
      <c r="W803" s="460">
        <f t="shared" si="278"/>
        <v>1.6333723009999999</v>
      </c>
      <c r="X803" s="476">
        <f t="shared" si="279"/>
        <v>11.113405388</v>
      </c>
      <c r="Y803" s="476">
        <f t="shared" si="280"/>
        <v>35.096195291999997</v>
      </c>
      <c r="Z803" s="478">
        <f t="shared" si="281"/>
        <v>0</v>
      </c>
      <c r="AA803" s="465">
        <f t="shared" si="282"/>
        <v>48.484546241999993</v>
      </c>
      <c r="AB803" s="429">
        <f t="shared" si="283"/>
        <v>9.0778030784497265E-3</v>
      </c>
      <c r="AC803" s="454">
        <f t="shared" si="284"/>
        <v>120.85697975178937</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0.27700907499999999</v>
      </c>
      <c r="V804" s="475">
        <f t="shared" si="277"/>
        <v>1.40878901</v>
      </c>
      <c r="W804" s="460">
        <f t="shared" si="278"/>
        <v>2.0023798849999999</v>
      </c>
      <c r="X804" s="476">
        <f t="shared" si="279"/>
        <v>10.730357763000001</v>
      </c>
      <c r="Y804" s="476">
        <f t="shared" si="280"/>
        <v>27.765936799999999</v>
      </c>
      <c r="Z804" s="478">
        <f t="shared" si="281"/>
        <v>0</v>
      </c>
      <c r="AA804" s="465">
        <f t="shared" si="282"/>
        <v>42.184472532999997</v>
      </c>
      <c r="AB804" s="429">
        <f t="shared" si="283"/>
        <v>7.8982348872870239E-3</v>
      </c>
      <c r="AC804" s="454">
        <f t="shared" si="284"/>
        <v>99.007020621933776</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0.15490488999999999</v>
      </c>
      <c r="V805" s="475">
        <f t="shared" si="277"/>
        <v>0.48486719400000006</v>
      </c>
      <c r="W805" s="460">
        <f t="shared" si="278"/>
        <v>0.80647064299999993</v>
      </c>
      <c r="X805" s="476">
        <f t="shared" si="279"/>
        <v>6.8903896849999997</v>
      </c>
      <c r="Y805" s="476">
        <f t="shared" si="280"/>
        <v>15.950777816</v>
      </c>
      <c r="Z805" s="478">
        <f t="shared" si="281"/>
        <v>0</v>
      </c>
      <c r="AA805" s="465">
        <f t="shared" si="282"/>
        <v>24.287410227999999</v>
      </c>
      <c r="AB805" s="429">
        <f t="shared" si="283"/>
        <v>4.5473525983898144E-3</v>
      </c>
      <c r="AC805" s="454">
        <f t="shared" si="284"/>
        <v>104.95120171687482</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0.27805844499999999</v>
      </c>
      <c r="V806" s="475">
        <f t="shared" si="277"/>
        <v>1.753918906</v>
      </c>
      <c r="W806" s="460">
        <f t="shared" si="278"/>
        <v>3.4210186890000003</v>
      </c>
      <c r="X806" s="476">
        <f t="shared" si="279"/>
        <v>22.082575154000001</v>
      </c>
      <c r="Y806" s="476">
        <f t="shared" si="280"/>
        <v>53.750196555999999</v>
      </c>
      <c r="Z806" s="478">
        <f t="shared" si="281"/>
        <v>0</v>
      </c>
      <c r="AA806" s="465">
        <f t="shared" si="282"/>
        <v>81.285767749999991</v>
      </c>
      <c r="AB806" s="429">
        <f t="shared" si="283"/>
        <v>1.5219203847594082E-2</v>
      </c>
      <c r="AC806" s="454">
        <f t="shared" si="284"/>
        <v>107.46421995356654</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0.72885673000000006</v>
      </c>
      <c r="V807" s="475">
        <f t="shared" si="277"/>
        <v>2.8364641760000002</v>
      </c>
      <c r="W807" s="460">
        <f t="shared" si="278"/>
        <v>6.590107315</v>
      </c>
      <c r="X807" s="476">
        <f t="shared" si="279"/>
        <v>44.735638657999999</v>
      </c>
      <c r="Y807" s="476">
        <f t="shared" si="280"/>
        <v>137.85416769600002</v>
      </c>
      <c r="Z807" s="478">
        <f t="shared" si="281"/>
        <v>0</v>
      </c>
      <c r="AA807" s="465">
        <f t="shared" si="282"/>
        <v>192.74523457500001</v>
      </c>
      <c r="AB807" s="429">
        <f t="shared" si="283"/>
        <v>3.6087855190975474E-2</v>
      </c>
      <c r="AC807" s="454">
        <f t="shared" si="284"/>
        <v>116.12188591236441</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0.55510693</v>
      </c>
      <c r="V808" s="475">
        <f t="shared" si="277"/>
        <v>1.6233979140000001</v>
      </c>
      <c r="W808" s="460">
        <f t="shared" si="278"/>
        <v>4.2379152090000005</v>
      </c>
      <c r="X808" s="476">
        <f t="shared" si="279"/>
        <v>29.306351952</v>
      </c>
      <c r="Y808" s="476">
        <f t="shared" si="280"/>
        <v>72.351229832000001</v>
      </c>
      <c r="Z808" s="478">
        <f t="shared" si="281"/>
        <v>0</v>
      </c>
      <c r="AA808" s="465">
        <f t="shared" si="282"/>
        <v>108.074001837</v>
      </c>
      <c r="AB808" s="429">
        <f t="shared" si="283"/>
        <v>2.0234787836921925E-2</v>
      </c>
      <c r="AC808" s="454">
        <f t="shared" si="284"/>
        <v>106.65142016814283</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0.26399915499999999</v>
      </c>
      <c r="V809" s="475">
        <f t="shared" si="277"/>
        <v>2.1051273239999997</v>
      </c>
      <c r="W809" s="460">
        <f t="shared" si="278"/>
        <v>1.3666202330000001</v>
      </c>
      <c r="X809" s="476">
        <f t="shared" si="279"/>
        <v>23.888353488</v>
      </c>
      <c r="Y809" s="476">
        <f t="shared" si="280"/>
        <v>57.430478820000005</v>
      </c>
      <c r="Z809" s="478">
        <f t="shared" si="281"/>
        <v>0</v>
      </c>
      <c r="AA809" s="465">
        <f t="shared" si="282"/>
        <v>85.054579020000006</v>
      </c>
      <c r="AB809" s="429">
        <f t="shared" si="283"/>
        <v>1.5924841606440743E-2</v>
      </c>
      <c r="AC809" s="454">
        <f t="shared" si="284"/>
        <v>114.39988335929327</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0.66151890000000002</v>
      </c>
      <c r="V810" s="475">
        <f t="shared" si="277"/>
        <v>3.0166795640000004</v>
      </c>
      <c r="W810" s="460">
        <f t="shared" si="278"/>
        <v>4.1013493509999996</v>
      </c>
      <c r="X810" s="476">
        <f t="shared" si="279"/>
        <v>32.476865265000001</v>
      </c>
      <c r="Y810" s="476">
        <f t="shared" si="280"/>
        <v>104.112989908</v>
      </c>
      <c r="Z810" s="478">
        <f t="shared" si="281"/>
        <v>0</v>
      </c>
      <c r="AA810" s="465">
        <f t="shared" si="282"/>
        <v>144.36940298799999</v>
      </c>
      <c r="AB810" s="429">
        <f t="shared" si="283"/>
        <v>2.7030406850402543E-2</v>
      </c>
      <c r="AC810" s="454">
        <f t="shared" si="284"/>
        <v>114.3427395318372</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23.815177365</v>
      </c>
      <c r="V811" s="475">
        <f t="shared" si="277"/>
        <v>117.19287122599999</v>
      </c>
      <c r="W811" s="460">
        <f t="shared" si="278"/>
        <v>171.48890376200001</v>
      </c>
      <c r="X811" s="476">
        <f t="shared" si="279"/>
        <v>864.48377943000003</v>
      </c>
      <c r="Y811" s="476">
        <f t="shared" si="280"/>
        <v>2197.2589908240002</v>
      </c>
      <c r="Z811" s="478">
        <f t="shared" si="281"/>
        <v>0</v>
      </c>
      <c r="AA811" s="465">
        <f t="shared" si="282"/>
        <v>3374.2397226070002</v>
      </c>
      <c r="AB811" s="429">
        <f t="shared" si="283"/>
        <v>0.63176179041509084</v>
      </c>
      <c r="AC811" s="454">
        <f t="shared" si="284"/>
        <v>97.203096576804271</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1.3601750750000001</v>
      </c>
      <c r="V812" s="475">
        <f t="shared" si="277"/>
        <v>10.490789204</v>
      </c>
      <c r="W812" s="460">
        <f t="shared" si="278"/>
        <v>12.080314333999999</v>
      </c>
      <c r="X812" s="476">
        <f t="shared" si="279"/>
        <v>58.692048620999998</v>
      </c>
      <c r="Y812" s="476">
        <f t="shared" si="280"/>
        <v>149.18466075999999</v>
      </c>
      <c r="Z812" s="478">
        <f t="shared" si="281"/>
        <v>0</v>
      </c>
      <c r="AA812" s="465">
        <f t="shared" si="282"/>
        <v>231.80798799399997</v>
      </c>
      <c r="AB812" s="429">
        <f t="shared" si="283"/>
        <v>4.3401607937464892E-2</v>
      </c>
      <c r="AC812" s="454">
        <f t="shared" si="284"/>
        <v>92.184288953291812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0.54402645500000002</v>
      </c>
      <c r="V813" s="475">
        <f t="shared" si="277"/>
        <v>4.7850718280000004</v>
      </c>
      <c r="W813" s="460">
        <f t="shared" si="278"/>
        <v>6.3681635710000002</v>
      </c>
      <c r="X813" s="476">
        <f t="shared" si="279"/>
        <v>36.506619063000002</v>
      </c>
      <c r="Y813" s="476">
        <f t="shared" si="280"/>
        <v>157.759665168</v>
      </c>
      <c r="Z813" s="478">
        <f t="shared" si="281"/>
        <v>0</v>
      </c>
      <c r="AA813" s="465">
        <f t="shared" si="282"/>
        <v>205.96354608500002</v>
      </c>
      <c r="AB813" s="429">
        <f t="shared" si="283"/>
        <v>3.8562730965175061E-2</v>
      </c>
      <c r="AC813" s="454">
        <f t="shared" si="284"/>
        <v>120.43925531285795</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9.2806211400000009</v>
      </c>
      <c r="V814" s="475">
        <f t="shared" si="277"/>
        <v>45.531267742000004</v>
      </c>
      <c r="W814" s="460">
        <f t="shared" si="278"/>
        <v>63.06261808</v>
      </c>
      <c r="X814" s="476">
        <f t="shared" si="279"/>
        <v>311.31755288599999</v>
      </c>
      <c r="Y814" s="476">
        <f t="shared" si="280"/>
        <v>1099.7966832479999</v>
      </c>
      <c r="Z814" s="478">
        <f t="shared" si="281"/>
        <v>0</v>
      </c>
      <c r="AA814" s="465">
        <f t="shared" si="282"/>
        <v>1528.9887430959998</v>
      </c>
      <c r="AB814" s="429">
        <f t="shared" si="283"/>
        <v>0.28627387064145288</v>
      </c>
      <c r="AC814" s="454">
        <f t="shared" si="284"/>
        <v>105.65160813159802</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1.3812177400000001</v>
      </c>
      <c r="V815" s="475">
        <f t="shared" si="277"/>
        <v>5.2250721640000002</v>
      </c>
      <c r="W815" s="460">
        <f t="shared" si="278"/>
        <v>6.8618733369999996</v>
      </c>
      <c r="X815" s="476">
        <f t="shared" si="279"/>
        <v>34.664285498000005</v>
      </c>
      <c r="Y815" s="476">
        <f t="shared" si="280"/>
        <v>56.052788552000003</v>
      </c>
      <c r="Z815" s="478">
        <f t="shared" si="281"/>
        <v>0</v>
      </c>
      <c r="AA815" s="465">
        <f t="shared" si="282"/>
        <v>104.18523729100001</v>
      </c>
      <c r="AB815" s="429">
        <f t="shared" si="283"/>
        <v>1.9506691123572367E-2</v>
      </c>
      <c r="AC815" s="454">
        <f t="shared" si="284"/>
        <v>76.083780813331913</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6.4235754800000002</v>
      </c>
      <c r="V816" s="475">
        <f t="shared" si="277"/>
        <v>27.635244751999998</v>
      </c>
      <c r="W816" s="460">
        <f t="shared" si="278"/>
        <v>38.471388472000001</v>
      </c>
      <c r="X816" s="476">
        <f t="shared" si="279"/>
        <v>194.34681534800001</v>
      </c>
      <c r="Y816" s="476">
        <f t="shared" si="280"/>
        <v>501.73083116800001</v>
      </c>
      <c r="Z816" s="478">
        <f t="shared" si="281"/>
        <v>0</v>
      </c>
      <c r="AA816" s="465">
        <f t="shared" si="282"/>
        <v>768.60785522000003</v>
      </c>
      <c r="AB816" s="429">
        <f t="shared" si="283"/>
        <v>0.1439071063883168</v>
      </c>
      <c r="AC816" s="454">
        <f t="shared" si="284"/>
        <v>95.167835566558608</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4.5858937949999996</v>
      </c>
      <c r="V817" s="475">
        <f t="shared" si="277"/>
        <v>23.871881532</v>
      </c>
      <c r="W817" s="460">
        <f t="shared" si="278"/>
        <v>46.950753552999998</v>
      </c>
      <c r="X817" s="476">
        <f t="shared" si="279"/>
        <v>236.668645795</v>
      </c>
      <c r="Y817" s="476">
        <f t="shared" si="280"/>
        <v>639.68243660799999</v>
      </c>
      <c r="Z817" s="478">
        <f t="shared" si="281"/>
        <v>0</v>
      </c>
      <c r="AA817" s="465">
        <f t="shared" si="282"/>
        <v>951.75961128300003</v>
      </c>
      <c r="AB817" s="429">
        <f t="shared" si="283"/>
        <v>0.17819876638887849</v>
      </c>
      <c r="AC817" s="454">
        <f t="shared" si="284"/>
        <v>104.18713919834455</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15.74210253</v>
      </c>
      <c r="V818" s="475">
        <f t="shared" si="277"/>
        <v>81.936591895999996</v>
      </c>
      <c r="W818" s="460">
        <f t="shared" si="278"/>
        <v>110.409086403</v>
      </c>
      <c r="X818" s="476">
        <f t="shared" si="279"/>
        <v>553.69660848900003</v>
      </c>
      <c r="Y818" s="476">
        <f t="shared" si="280"/>
        <v>1800.7635973439999</v>
      </c>
      <c r="Z818" s="478">
        <f t="shared" si="281"/>
        <v>0</v>
      </c>
      <c r="AA818" s="465">
        <f t="shared" si="282"/>
        <v>2562.5479866619999</v>
      </c>
      <c r="AB818" s="429">
        <f t="shared" si="283"/>
        <v>0.47978805217412468</v>
      </c>
      <c r="AC818" s="454">
        <f t="shared" si="284"/>
        <v>103.73067383112955</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6.8672104200000001</v>
      </c>
      <c r="V819" s="475">
        <f t="shared" si="277"/>
        <v>39.331209655999999</v>
      </c>
      <c r="W819" s="460">
        <f t="shared" si="278"/>
        <v>50.306897982000002</v>
      </c>
      <c r="X819" s="476">
        <f t="shared" si="279"/>
        <v>251.62364359899999</v>
      </c>
      <c r="Y819" s="476">
        <f t="shared" si="280"/>
        <v>605.77034272399999</v>
      </c>
      <c r="Z819" s="478">
        <f t="shared" si="281"/>
        <v>0</v>
      </c>
      <c r="AA819" s="465">
        <f t="shared" si="282"/>
        <v>953.89930438099998</v>
      </c>
      <c r="AB819" s="429">
        <f t="shared" si="283"/>
        <v>0.17859938295843475</v>
      </c>
      <c r="AC819" s="454">
        <f t="shared" si="284"/>
        <v>94.20898164263194</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0.65175155499999993</v>
      </c>
      <c r="V820" s="475">
        <f t="shared" si="277"/>
        <v>3.61585907</v>
      </c>
      <c r="W820" s="460">
        <f t="shared" si="278"/>
        <v>4.9830963490000002</v>
      </c>
      <c r="X820" s="476">
        <f t="shared" si="279"/>
        <v>22.847809937000001</v>
      </c>
      <c r="Y820" s="476">
        <f t="shared" si="280"/>
        <v>37.051412143999997</v>
      </c>
      <c r="Z820" s="478">
        <f t="shared" si="281"/>
        <v>0</v>
      </c>
      <c r="AA820" s="465">
        <f t="shared" si="282"/>
        <v>69.149929055000001</v>
      </c>
      <c r="AB820" s="429">
        <f t="shared" si="283"/>
        <v>1.2947000384759409E-2</v>
      </c>
      <c r="AC820" s="454">
        <f t="shared" si="284"/>
        <v>75.26906632040324</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2.9947353799999998</v>
      </c>
      <c r="V821" s="475">
        <f t="shared" si="277"/>
        <v>13.891505369999999</v>
      </c>
      <c r="W821" s="460">
        <f t="shared" si="278"/>
        <v>16.633611500000001</v>
      </c>
      <c r="X821" s="476">
        <f t="shared" si="279"/>
        <v>87.001679831000004</v>
      </c>
      <c r="Y821" s="476">
        <f t="shared" si="280"/>
        <v>238.44769663200003</v>
      </c>
      <c r="Z821" s="478">
        <f t="shared" si="281"/>
        <v>0</v>
      </c>
      <c r="AA821" s="465">
        <f t="shared" si="282"/>
        <v>358.96922871300001</v>
      </c>
      <c r="AB821" s="429">
        <f t="shared" si="283"/>
        <v>6.7210115842164395E-2</v>
      </c>
      <c r="AC821" s="454">
        <f t="shared" si="284"/>
        <v>96.583027493451652</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2.6009075049999999</v>
      </c>
      <c r="V822" s="475">
        <f t="shared" si="277"/>
        <v>9.8020493539999993</v>
      </c>
      <c r="W822" s="460">
        <f t="shared" si="278"/>
        <v>22.312911731</v>
      </c>
      <c r="X822" s="476">
        <f t="shared" si="279"/>
        <v>110.834427069</v>
      </c>
      <c r="Y822" s="476">
        <f t="shared" si="280"/>
        <v>301.97132490399997</v>
      </c>
      <c r="Z822" s="478">
        <f t="shared" si="281"/>
        <v>0</v>
      </c>
      <c r="AA822" s="465">
        <f t="shared" si="282"/>
        <v>447.52162056299994</v>
      </c>
      <c r="AB822" s="429">
        <f t="shared" si="283"/>
        <v>8.3789855937652119E-2</v>
      </c>
      <c r="AC822" s="454">
        <f t="shared" si="284"/>
        <v>103.21179606453967</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8.6303562800000009</v>
      </c>
      <c r="V823" s="475">
        <f t="shared" si="277"/>
        <v>41.322731684000004</v>
      </c>
      <c r="W823" s="460">
        <f t="shared" si="278"/>
        <v>57.331778206999999</v>
      </c>
      <c r="X823" s="476">
        <f t="shared" si="279"/>
        <v>260.839934051</v>
      </c>
      <c r="Y823" s="476">
        <f t="shared" si="280"/>
        <v>829.89385486000003</v>
      </c>
      <c r="Z823" s="478">
        <f t="shared" si="281"/>
        <v>0</v>
      </c>
      <c r="AA823" s="465">
        <f t="shared" si="282"/>
        <v>1198.0186550819999</v>
      </c>
      <c r="AB823" s="429">
        <f t="shared" si="283"/>
        <v>0.2243060578696873</v>
      </c>
      <c r="AC823" s="454">
        <f t="shared" si="284"/>
        <v>99.270946042717895</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20.122249280000002</v>
      </c>
      <c r="V824" s="475">
        <f t="shared" si="277"/>
        <v>109.367854522</v>
      </c>
      <c r="W824" s="460">
        <f t="shared" si="278"/>
        <v>151.738602466</v>
      </c>
      <c r="X824" s="476">
        <f t="shared" si="279"/>
        <v>789.47614911200003</v>
      </c>
      <c r="Y824" s="476">
        <f t="shared" si="280"/>
        <v>2196.63571146</v>
      </c>
      <c r="Z824" s="478">
        <f t="shared" si="281"/>
        <v>0</v>
      </c>
      <c r="AA824" s="465">
        <f t="shared" si="282"/>
        <v>3267.3405668400001</v>
      </c>
      <c r="AB824" s="429">
        <f t="shared" si="283"/>
        <v>0.61174697001310618</v>
      </c>
      <c r="AC824" s="454">
        <f t="shared" si="284"/>
        <v>100.93580201998726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19.303165594999999</v>
      </c>
      <c r="V825" s="475">
        <f t="shared" si="277"/>
        <v>87.141667006000006</v>
      </c>
      <c r="W825" s="460">
        <f t="shared" si="278"/>
        <v>134.160034448</v>
      </c>
      <c r="X825" s="476">
        <f t="shared" si="279"/>
        <v>659.55005900500009</v>
      </c>
      <c r="Y825" s="476">
        <f t="shared" si="280"/>
        <v>1856.611433624</v>
      </c>
      <c r="Z825" s="478">
        <f t="shared" si="281"/>
        <v>0</v>
      </c>
      <c r="AA825" s="465">
        <f t="shared" si="282"/>
        <v>2756.7663596780003</v>
      </c>
      <c r="AB825" s="429">
        <f t="shared" si="283"/>
        <v>0.51615172433589218</v>
      </c>
      <c r="AC825" s="454">
        <f t="shared" si="284"/>
        <v>99.661035527671174</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11.070281355000001</v>
      </c>
      <c r="V826" s="475">
        <f t="shared" si="277"/>
        <v>66.69944016800001</v>
      </c>
      <c r="W826" s="460">
        <f t="shared" si="278"/>
        <v>95.639011170999993</v>
      </c>
      <c r="X826" s="476">
        <f t="shared" si="279"/>
        <v>475.101163783</v>
      </c>
      <c r="Y826" s="476">
        <f t="shared" si="280"/>
        <v>1360.3311731240001</v>
      </c>
      <c r="Z826" s="478">
        <f t="shared" si="281"/>
        <v>0</v>
      </c>
      <c r="AA826" s="465">
        <f t="shared" si="282"/>
        <v>2008.8410696010001</v>
      </c>
      <c r="AB826" s="429">
        <f t="shared" si="283"/>
        <v>0.37611703231623295</v>
      </c>
      <c r="AC826" s="454">
        <f t="shared" si="284"/>
        <v>101.81011058437642</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3.2838007650000001</v>
      </c>
      <c r="V827" s="475">
        <f t="shared" si="277"/>
        <v>19.070351823999999</v>
      </c>
      <c r="W827" s="460">
        <f t="shared" si="278"/>
        <v>16.970922990999998</v>
      </c>
      <c r="X827" s="476">
        <f t="shared" si="279"/>
        <v>100.36797212</v>
      </c>
      <c r="Y827" s="476">
        <f t="shared" si="280"/>
        <v>284.36501725199997</v>
      </c>
      <c r="Z827" s="478">
        <f t="shared" si="281"/>
        <v>0</v>
      </c>
      <c r="AA827" s="465">
        <f t="shared" si="282"/>
        <v>424.058064952</v>
      </c>
      <c r="AB827" s="429">
        <f t="shared" si="283"/>
        <v>7.9396754344130308E-2</v>
      </c>
      <c r="AC827" s="454">
        <f t="shared" si="284"/>
        <v>97.07944956779285</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1.342752285</v>
      </c>
      <c r="V828" s="475">
        <f t="shared" si="277"/>
        <v>5.0885410020000004</v>
      </c>
      <c r="W828" s="460">
        <f t="shared" si="278"/>
        <v>6.2300311369999992</v>
      </c>
      <c r="X828" s="476">
        <f t="shared" si="279"/>
        <v>35.980805092000004</v>
      </c>
      <c r="Y828" s="476">
        <f t="shared" si="280"/>
        <v>102.692376</v>
      </c>
      <c r="Z828" s="478">
        <f t="shared" si="281"/>
        <v>0</v>
      </c>
      <c r="AA828" s="465">
        <f t="shared" si="282"/>
        <v>151.33450551600001</v>
      </c>
      <c r="AB828" s="429">
        <f t="shared" si="283"/>
        <v>2.8334488956375213E-2</v>
      </c>
      <c r="AC828" s="454">
        <f t="shared" si="284"/>
        <v>91.764265829470787</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4.2075664050000006</v>
      </c>
      <c r="V829" s="475">
        <f t="shared" si="277"/>
        <v>22.586256239999997</v>
      </c>
      <c r="W829" s="460">
        <f t="shared" si="278"/>
        <v>35.041546914000001</v>
      </c>
      <c r="X829" s="476">
        <f t="shared" si="279"/>
        <v>131.86380078299999</v>
      </c>
      <c r="Y829" s="476">
        <f t="shared" si="280"/>
        <v>433.67290598</v>
      </c>
      <c r="Z829" s="478">
        <f t="shared" si="281"/>
        <v>0</v>
      </c>
      <c r="AA829" s="465">
        <f t="shared" si="282"/>
        <v>627.372076322</v>
      </c>
      <c r="AB829" s="429">
        <f t="shared" si="283"/>
        <v>0.11746341065755476</v>
      </c>
      <c r="AC829" s="454">
        <f t="shared" si="284"/>
        <v>99.014041266017671</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6.2583806950000005</v>
      </c>
      <c r="V830" s="475">
        <f t="shared" si="277"/>
        <v>28.325515224</v>
      </c>
      <c r="W830" s="460">
        <f t="shared" si="278"/>
        <v>45.984756037000004</v>
      </c>
      <c r="X830" s="476">
        <f t="shared" si="279"/>
        <v>229.81863069599999</v>
      </c>
      <c r="Y830" s="476">
        <f t="shared" si="280"/>
        <v>645.04986659999997</v>
      </c>
      <c r="Z830" s="478">
        <f t="shared" si="281"/>
        <v>0</v>
      </c>
      <c r="AA830" s="465">
        <f t="shared" si="282"/>
        <v>955.43714925199993</v>
      </c>
      <c r="AB830" s="429">
        <f t="shared" si="283"/>
        <v>0.17888731496948135</v>
      </c>
      <c r="AC830" s="454">
        <f t="shared" si="284"/>
        <v>101.12795389103178</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5.3102917700000001</v>
      </c>
      <c r="V831" s="475">
        <f t="shared" si="277"/>
        <v>27.178691484000002</v>
      </c>
      <c r="W831" s="460">
        <f t="shared" si="278"/>
        <v>34.338507225000001</v>
      </c>
      <c r="X831" s="476">
        <f t="shared" si="279"/>
        <v>195.00315593500002</v>
      </c>
      <c r="Y831" s="476">
        <f t="shared" si="280"/>
        <v>568.771653496</v>
      </c>
      <c r="Z831" s="478">
        <f t="shared" si="281"/>
        <v>0</v>
      </c>
      <c r="AA831" s="465">
        <f t="shared" si="282"/>
        <v>830.60229991000006</v>
      </c>
      <c r="AB831" s="429">
        <f t="shared" si="283"/>
        <v>0.15551437931286277</v>
      </c>
      <c r="AC831" s="454">
        <f t="shared" si="284"/>
        <v>102.22270753492091</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9.3143992549999997</v>
      </c>
      <c r="V832" s="475">
        <f t="shared" si="277"/>
        <v>50.105248836000001</v>
      </c>
      <c r="W832" s="460">
        <f t="shared" si="278"/>
        <v>67.344059662000006</v>
      </c>
      <c r="X832" s="476">
        <f t="shared" si="279"/>
        <v>359.49786845400001</v>
      </c>
      <c r="Y832" s="476">
        <f t="shared" si="280"/>
        <v>1049.6469727919998</v>
      </c>
      <c r="Z832" s="478">
        <f t="shared" si="281"/>
        <v>0</v>
      </c>
      <c r="AA832" s="465">
        <f t="shared" si="282"/>
        <v>1535.9085489989998</v>
      </c>
      <c r="AB832" s="429">
        <f t="shared" si="283"/>
        <v>0.28756947182156894</v>
      </c>
      <c r="AC832" s="454">
        <f t="shared" si="284"/>
        <v>102.10950735832414</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4.2813489599999999</v>
      </c>
      <c r="V833" s="475">
        <f t="shared" si="277"/>
        <v>33.999302782000001</v>
      </c>
      <c r="W833" s="460">
        <f t="shared" si="278"/>
        <v>42.518685131999995</v>
      </c>
      <c r="X833" s="476">
        <f t="shared" si="279"/>
        <v>222.63987907300003</v>
      </c>
      <c r="Y833" s="476">
        <f t="shared" si="280"/>
        <v>607.913857764</v>
      </c>
      <c r="Z833" s="478">
        <f t="shared" si="281"/>
        <v>0</v>
      </c>
      <c r="AA833" s="465">
        <f t="shared" si="282"/>
        <v>911.35307371099998</v>
      </c>
      <c r="AB833" s="429">
        <f t="shared" si="283"/>
        <v>0.17063341578562066</v>
      </c>
      <c r="AC833" s="454">
        <f t="shared" si="284"/>
        <v>101.0373322826166</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5.6280129150000002</v>
      </c>
      <c r="V834" s="475">
        <f t="shared" si="277"/>
        <v>15.804985433999999</v>
      </c>
      <c r="W834" s="460">
        <f t="shared" si="278"/>
        <v>27.772444777</v>
      </c>
      <c r="X834" s="476">
        <f t="shared" si="279"/>
        <v>132.17666632999999</v>
      </c>
      <c r="Y834" s="476">
        <f t="shared" si="280"/>
        <v>298.94473976400002</v>
      </c>
      <c r="Z834" s="478">
        <f t="shared" si="281"/>
        <v>0</v>
      </c>
      <c r="AA834" s="465">
        <f t="shared" si="282"/>
        <v>480.32684921999999</v>
      </c>
      <c r="AB834" s="429">
        <f t="shared" si="283"/>
        <v>8.993200696873245E-2</v>
      </c>
      <c r="AC834" s="454">
        <f t="shared" si="284"/>
        <v>88.314178446757424</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18.806060980000002</v>
      </c>
      <c r="V835" s="475">
        <f t="shared" si="277"/>
        <v>95.356944081999998</v>
      </c>
      <c r="W835" s="460">
        <f t="shared" si="278"/>
        <v>126.55448354999999</v>
      </c>
      <c r="X835" s="476">
        <f t="shared" si="279"/>
        <v>626.67919517899998</v>
      </c>
      <c r="Y835" s="476">
        <f t="shared" si="280"/>
        <v>1733.35951344</v>
      </c>
      <c r="Z835" s="478">
        <f t="shared" si="281"/>
        <v>0</v>
      </c>
      <c r="AA835" s="465">
        <f t="shared" si="282"/>
        <v>2600.756197231</v>
      </c>
      <c r="AB835" s="429">
        <f t="shared" si="283"/>
        <v>0.4869418081316233</v>
      </c>
      <c r="AC835" s="454">
        <f t="shared" si="284"/>
        <v>97.854649485304606</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4.7845377650000005</v>
      </c>
      <c r="V836" s="475">
        <f t="shared" si="277"/>
        <v>32.758487387999999</v>
      </c>
      <c r="W836" s="460">
        <f t="shared" si="278"/>
        <v>57.801306992000001</v>
      </c>
      <c r="X836" s="476">
        <f t="shared" si="279"/>
        <v>360.82329013200001</v>
      </c>
      <c r="Y836" s="476">
        <f t="shared" si="280"/>
        <v>1238.3148483</v>
      </c>
      <c r="Z836" s="478">
        <f t="shared" si="281"/>
        <v>0</v>
      </c>
      <c r="AA836" s="465">
        <f t="shared" si="282"/>
        <v>1694.482470577</v>
      </c>
      <c r="AB836" s="429">
        <f t="shared" si="283"/>
        <v>0.3172594028416027</v>
      </c>
      <c r="AC836" s="454">
        <f t="shared" si="284"/>
        <v>117.34142154680866</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11.409401255000001</v>
      </c>
      <c r="V837" s="475">
        <f t="shared" si="277"/>
        <v>49.884568352000002</v>
      </c>
      <c r="W837" s="460">
        <f t="shared" si="278"/>
        <v>68.644209711000002</v>
      </c>
      <c r="X837" s="476">
        <f t="shared" si="279"/>
        <v>283.49751595999999</v>
      </c>
      <c r="Y837" s="476">
        <f t="shared" si="280"/>
        <v>632.32563826000001</v>
      </c>
      <c r="Z837" s="478">
        <f t="shared" si="281"/>
        <v>0</v>
      </c>
      <c r="AA837" s="465">
        <f t="shared" si="282"/>
        <v>1045.7613335380001</v>
      </c>
      <c r="AB837" s="429">
        <f t="shared" si="283"/>
        <v>0.19579878927878677</v>
      </c>
      <c r="AC837" s="454">
        <f t="shared" si="284"/>
        <v>84.392517747404725</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8.7222122750000004</v>
      </c>
      <c r="V839" s="475">
        <f t="shared" si="277"/>
        <v>40.239441662000004</v>
      </c>
      <c r="W839" s="460">
        <f t="shared" si="278"/>
        <v>54.860788685999999</v>
      </c>
      <c r="X839" s="476">
        <f t="shared" si="279"/>
        <v>242.44226116199999</v>
      </c>
      <c r="Y839" s="476">
        <f t="shared" si="280"/>
        <v>630.84709365599997</v>
      </c>
      <c r="Z839" s="478">
        <f t="shared" si="281"/>
        <v>0</v>
      </c>
      <c r="AA839" s="465">
        <f t="shared" si="282"/>
        <v>977.11179744099991</v>
      </c>
      <c r="AB839" s="429">
        <f t="shared" si="283"/>
        <v>0.18294547789571239</v>
      </c>
      <c r="AC839" s="454">
        <f t="shared" si="284"/>
        <v>92.330441203805506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8.760036040000001</v>
      </c>
      <c r="V840" s="475">
        <f t="shared" si="277"/>
        <v>40.232751176000001</v>
      </c>
      <c r="W840" s="460">
        <f t="shared" si="278"/>
        <v>47.795658437999997</v>
      </c>
      <c r="X840" s="476">
        <f t="shared" si="279"/>
        <v>208.68465622399998</v>
      </c>
      <c r="Y840" s="476">
        <f t="shared" si="280"/>
        <v>558.67325630799996</v>
      </c>
      <c r="Z840" s="478">
        <f t="shared" si="281"/>
        <v>0</v>
      </c>
      <c r="AA840" s="465">
        <f t="shared" si="282"/>
        <v>864.14635818599993</v>
      </c>
      <c r="AB840" s="429">
        <f t="shared" si="283"/>
        <v>0.16179486204568433</v>
      </c>
      <c r="AC840" s="454">
        <f t="shared" si="284"/>
        <v>89.746738233109596</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8.4900028849999991</v>
      </c>
      <c r="V841" s="475">
        <f t="shared" ref="V841:V904" si="298">IFERROR(V$5*I841,"")</f>
        <v>36.335448652000004</v>
      </c>
      <c r="W841" s="460">
        <f t="shared" ref="W841:W904" si="299">IFERROR(W$5*K841,"")</f>
        <v>48.656527623000002</v>
      </c>
      <c r="X841" s="476">
        <f t="shared" ref="X841:X904" si="300">IFERROR(X$5*M841,"")</f>
        <v>206.68747927100003</v>
      </c>
      <c r="Y841" s="476">
        <f t="shared" ref="Y841:Y904" si="301">IFERROR(Y$5*O841,"")</f>
        <v>523.51988355599997</v>
      </c>
      <c r="Z841" s="478">
        <f t="shared" ref="Z841:Z904" si="302">IFERROR(Z$5*Q841,"")</f>
        <v>0</v>
      </c>
      <c r="AA841" s="465">
        <f t="shared" ref="AA841:AA904" si="303">IFERROR(SUM(U841:Z841),"")</f>
        <v>823.68934198700003</v>
      </c>
      <c r="AB841" s="429">
        <f t="shared" ref="AB841:AB904" si="304">IF(OR(AA841="", AA841=0), "", AA841/$AA$5)</f>
        <v>0.15422006028590152</v>
      </c>
      <c r="AC841" s="454">
        <f t="shared" ref="AC841:AC904" si="305">IF(OR(AB841="", AB841=0), "", IF(AN841&gt;0, AB841/AN841*100, ""))</f>
        <v>88.827874181840102</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5.3434266199999998</v>
      </c>
      <c r="V842" s="475">
        <f t="shared" si="298"/>
        <v>24.607005867999998</v>
      </c>
      <c r="W842" s="460">
        <f t="shared" si="299"/>
        <v>31.819341443999999</v>
      </c>
      <c r="X842" s="476">
        <f t="shared" si="300"/>
        <v>143.45415273399999</v>
      </c>
      <c r="Y842" s="476">
        <f t="shared" si="301"/>
        <v>379.19198040399999</v>
      </c>
      <c r="Z842" s="478">
        <f t="shared" si="302"/>
        <v>0</v>
      </c>
      <c r="AA842" s="465">
        <f t="shared" si="303"/>
        <v>584.41590707</v>
      </c>
      <c r="AB842" s="429">
        <f t="shared" si="304"/>
        <v>0.10942069033327093</v>
      </c>
      <c r="AC842" s="454">
        <f t="shared" si="305"/>
        <v>91.973869782979335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9.4856347599999999</v>
      </c>
      <c r="V843" s="475">
        <f t="shared" si="298"/>
        <v>44.980626166</v>
      </c>
      <c r="W843" s="460">
        <f t="shared" si="299"/>
        <v>64.564098697999995</v>
      </c>
      <c r="X843" s="476">
        <f t="shared" si="300"/>
        <v>292.438736592</v>
      </c>
      <c r="Y843" s="476">
        <f t="shared" si="301"/>
        <v>778.99204366399999</v>
      </c>
      <c r="Z843" s="478">
        <f t="shared" si="302"/>
        <v>0</v>
      </c>
      <c r="AA843" s="465">
        <f t="shared" si="303"/>
        <v>1190.46113988</v>
      </c>
      <c r="AB843" s="429">
        <f t="shared" si="304"/>
        <v>0.22289105783186669</v>
      </c>
      <c r="AC843" s="454">
        <f t="shared" si="305"/>
        <v>94.453799116996422</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7.7244794200000007</v>
      </c>
      <c r="V844" s="475">
        <f t="shared" si="298"/>
        <v>35.156445894000001</v>
      </c>
      <c r="W844" s="460">
        <f t="shared" si="299"/>
        <v>46.817364363000003</v>
      </c>
      <c r="X844" s="476">
        <f t="shared" si="300"/>
        <v>185.21450367900002</v>
      </c>
      <c r="Y844" s="476">
        <f t="shared" si="301"/>
        <v>489.30608081200006</v>
      </c>
      <c r="Z844" s="478">
        <f t="shared" si="302"/>
        <v>0</v>
      </c>
      <c r="AA844" s="465">
        <f t="shared" si="303"/>
        <v>764.21887416800007</v>
      </c>
      <c r="AB844" s="429">
        <f t="shared" si="304"/>
        <v>0.1430853537105411</v>
      </c>
      <c r="AC844" s="454">
        <f t="shared" si="305"/>
        <v>88.646652513881847</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9.30214271</v>
      </c>
      <c r="V845" s="475">
        <f t="shared" si="298"/>
        <v>42.535623862000001</v>
      </c>
      <c r="W845" s="460">
        <f t="shared" si="299"/>
        <v>53.705918320999999</v>
      </c>
      <c r="X845" s="476">
        <f t="shared" si="300"/>
        <v>241.81865136700003</v>
      </c>
      <c r="Y845" s="476">
        <f t="shared" si="301"/>
        <v>636.02298186000007</v>
      </c>
      <c r="Z845" s="478">
        <f t="shared" si="302"/>
        <v>0</v>
      </c>
      <c r="AA845" s="465">
        <f t="shared" si="303"/>
        <v>983.38531812000008</v>
      </c>
      <c r="AB845" s="429">
        <f t="shared" si="304"/>
        <v>0.18412007454034826</v>
      </c>
      <c r="AC845" s="454">
        <f t="shared" si="305"/>
        <v>91.244674397725035</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6.5792056750000008</v>
      </c>
      <c r="V846" s="475">
        <f t="shared" si="298"/>
        <v>27.803011353999999</v>
      </c>
      <c r="W846" s="460">
        <f t="shared" si="299"/>
        <v>37.339001205000002</v>
      </c>
      <c r="X846" s="476">
        <f t="shared" si="300"/>
        <v>147.30992696799998</v>
      </c>
      <c r="Y846" s="476">
        <f t="shared" si="301"/>
        <v>389.22925735600001</v>
      </c>
      <c r="Z846" s="478">
        <f t="shared" si="302"/>
        <v>0</v>
      </c>
      <c r="AA846" s="465">
        <f t="shared" si="303"/>
        <v>608.26040255800001</v>
      </c>
      <c r="AB846" s="429">
        <f t="shared" si="304"/>
        <v>0.11388511562591275</v>
      </c>
      <c r="AC846" s="454">
        <f t="shared" si="305"/>
        <v>87.909711851340617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9.4894080750000001</v>
      </c>
      <c r="V847" s="475">
        <f t="shared" si="298"/>
        <v>40.159716885999998</v>
      </c>
      <c r="W847" s="460">
        <f t="shared" si="299"/>
        <v>58.005264460000006</v>
      </c>
      <c r="X847" s="476">
        <f t="shared" si="300"/>
        <v>248.18484887699998</v>
      </c>
      <c r="Y847" s="476">
        <f t="shared" si="301"/>
        <v>654.25770457599992</v>
      </c>
      <c r="Z847" s="478">
        <f t="shared" si="302"/>
        <v>0</v>
      </c>
      <c r="AA847" s="465">
        <f t="shared" si="303"/>
        <v>1010.096942874</v>
      </c>
      <c r="AB847" s="429">
        <f t="shared" si="304"/>
        <v>0.18912131489870809</v>
      </c>
      <c r="AC847" s="454">
        <f t="shared" si="305"/>
        <v>91.824089434388227</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8.8146929499999995</v>
      </c>
      <c r="V848" s="475">
        <f t="shared" si="298"/>
        <v>36.452971550000001</v>
      </c>
      <c r="W848" s="460">
        <f t="shared" si="299"/>
        <v>52.424177057999998</v>
      </c>
      <c r="X848" s="476">
        <f t="shared" si="300"/>
        <v>237.93297685799999</v>
      </c>
      <c r="Y848" s="476">
        <f t="shared" si="301"/>
        <v>588.69386271600001</v>
      </c>
      <c r="Z848" s="478">
        <f t="shared" si="302"/>
        <v>0</v>
      </c>
      <c r="AA848" s="465">
        <f t="shared" si="303"/>
        <v>924.31868113199994</v>
      </c>
      <c r="AB848" s="429">
        <f t="shared" si="304"/>
        <v>0.17306097755701177</v>
      </c>
      <c r="AC848" s="454">
        <f t="shared" si="305"/>
        <v>91.258734308854841</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6.1102450849999999</v>
      </c>
      <c r="V849" s="475">
        <f t="shared" si="298"/>
        <v>25.378294286000003</v>
      </c>
      <c r="W849" s="460">
        <f t="shared" si="299"/>
        <v>31.641362774999997</v>
      </c>
      <c r="X849" s="476">
        <f t="shared" si="300"/>
        <v>131.42055986900002</v>
      </c>
      <c r="Y849" s="476">
        <f t="shared" si="301"/>
        <v>301.91104079600001</v>
      </c>
      <c r="Z849" s="478">
        <f t="shared" si="302"/>
        <v>0</v>
      </c>
      <c r="AA849" s="465">
        <f t="shared" si="303"/>
        <v>496.46150281100006</v>
      </c>
      <c r="AB849" s="429">
        <f t="shared" si="304"/>
        <v>9.2952911966111232E-2</v>
      </c>
      <c r="AC849" s="454">
        <f t="shared" si="305"/>
        <v>83.503586214393195</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7.6416035149999999</v>
      </c>
      <c r="V850" s="475">
        <f t="shared" si="298"/>
        <v>34.315436655999996</v>
      </c>
      <c r="W850" s="460">
        <f t="shared" si="299"/>
        <v>46.292832619000002</v>
      </c>
      <c r="X850" s="476">
        <f t="shared" si="300"/>
        <v>202.806972648</v>
      </c>
      <c r="Y850" s="476">
        <f t="shared" si="301"/>
        <v>548.16748458400002</v>
      </c>
      <c r="Z850" s="478">
        <f t="shared" si="302"/>
        <v>0</v>
      </c>
      <c r="AA850" s="465">
        <f t="shared" si="303"/>
        <v>839.224330022</v>
      </c>
      <c r="AB850" s="429">
        <f t="shared" si="304"/>
        <v>0.15712868938812957</v>
      </c>
      <c r="AC850" s="454">
        <f t="shared" si="305"/>
        <v>92.680917033826077</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3.9948009149999999</v>
      </c>
      <c r="V853" s="475">
        <f t="shared" si="298"/>
        <v>20.134207628000002</v>
      </c>
      <c r="W853" s="460">
        <f t="shared" si="299"/>
        <v>24.791480625999998</v>
      </c>
      <c r="X853" s="476">
        <f t="shared" si="300"/>
        <v>96.409113430999994</v>
      </c>
      <c r="Y853" s="476">
        <f t="shared" si="301"/>
        <v>220.94159819999999</v>
      </c>
      <c r="Z853" s="478">
        <f t="shared" si="302"/>
        <v>0</v>
      </c>
      <c r="AA853" s="465">
        <f t="shared" si="303"/>
        <v>366.27120079999997</v>
      </c>
      <c r="AB853" s="429">
        <f t="shared" si="304"/>
        <v>6.8577270323909381E-2</v>
      </c>
      <c r="AC853" s="454">
        <f t="shared" si="305"/>
        <v>83.388634517971482</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14.117010425</v>
      </c>
      <c r="V854" s="475">
        <f t="shared" si="298"/>
        <v>72.510015564</v>
      </c>
      <c r="W854" s="460">
        <f t="shared" si="299"/>
        <v>94.407383136000007</v>
      </c>
      <c r="X854" s="476">
        <f t="shared" si="300"/>
        <v>433.29198991499999</v>
      </c>
      <c r="Y854" s="476">
        <f t="shared" si="301"/>
        <v>1045.3978207519999</v>
      </c>
      <c r="Z854" s="478">
        <f t="shared" si="302"/>
        <v>0</v>
      </c>
      <c r="AA854" s="465">
        <f t="shared" si="303"/>
        <v>1659.724219792</v>
      </c>
      <c r="AB854" s="429">
        <f t="shared" si="304"/>
        <v>0.31075158580640327</v>
      </c>
      <c r="AC854" s="454">
        <f t="shared" si="305"/>
        <v>90.832716958102537</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5.0757476699999993</v>
      </c>
      <c r="V855" s="475">
        <f t="shared" si="298"/>
        <v>28.889288394000001</v>
      </c>
      <c r="W855" s="460">
        <f t="shared" si="299"/>
        <v>41.577350814999996</v>
      </c>
      <c r="X855" s="476">
        <f t="shared" si="300"/>
        <v>171.84034644200003</v>
      </c>
      <c r="Y855" s="476">
        <f t="shared" si="301"/>
        <v>430.23819667200002</v>
      </c>
      <c r="Z855" s="478">
        <f t="shared" si="302"/>
        <v>0</v>
      </c>
      <c r="AA855" s="465">
        <f t="shared" si="303"/>
        <v>677.620929993</v>
      </c>
      <c r="AB855" s="429">
        <f t="shared" si="304"/>
        <v>0.12687154652555702</v>
      </c>
      <c r="AC855" s="454">
        <f t="shared" si="305"/>
        <v>91.022579260374727</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9.2680610049999999</v>
      </c>
      <c r="V856" s="475">
        <f t="shared" si="298"/>
        <v>51.110777777999999</v>
      </c>
      <c r="W856" s="460">
        <f t="shared" si="299"/>
        <v>67.111350261999988</v>
      </c>
      <c r="X856" s="476">
        <f t="shared" si="300"/>
        <v>299.95585129299997</v>
      </c>
      <c r="Y856" s="476">
        <f t="shared" si="301"/>
        <v>756.97347414000001</v>
      </c>
      <c r="Z856" s="478">
        <f t="shared" si="302"/>
        <v>0</v>
      </c>
      <c r="AA856" s="465">
        <f t="shared" si="303"/>
        <v>1184.4195144780001</v>
      </c>
      <c r="AB856" s="429">
        <f t="shared" si="304"/>
        <v>0.22175987913836362</v>
      </c>
      <c r="AC856" s="454">
        <f t="shared" si="305"/>
        <v>92.286155426082232</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19.348529060000001</v>
      </c>
      <c r="V858" s="475">
        <f t="shared" si="298"/>
        <v>93.428406641999999</v>
      </c>
      <c r="W858" s="460">
        <f t="shared" si="299"/>
        <v>136.20923147699997</v>
      </c>
      <c r="X858" s="476">
        <f t="shared" si="300"/>
        <v>780.13965002200007</v>
      </c>
      <c r="Y858" s="476">
        <f t="shared" si="301"/>
        <v>2370.4824288919999</v>
      </c>
      <c r="Z858" s="478">
        <f t="shared" si="302"/>
        <v>0</v>
      </c>
      <c r="AA858" s="465">
        <f t="shared" si="303"/>
        <v>3399.6082460930002</v>
      </c>
      <c r="AB858" s="429">
        <f t="shared" si="304"/>
        <v>0.6365115607738252</v>
      </c>
      <c r="AC858" s="454">
        <f t="shared" si="305"/>
        <v>105.68347911132057</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11.770650535000001</v>
      </c>
      <c r="V859" s="475">
        <f t="shared" si="298"/>
        <v>60.166904070000001</v>
      </c>
      <c r="W859" s="460">
        <f t="shared" si="299"/>
        <v>89.868004764999995</v>
      </c>
      <c r="X859" s="476">
        <f t="shared" si="300"/>
        <v>503.51398748299999</v>
      </c>
      <c r="Y859" s="476">
        <f t="shared" si="301"/>
        <v>1667.196012832</v>
      </c>
      <c r="Z859" s="478">
        <f t="shared" si="302"/>
        <v>0</v>
      </c>
      <c r="AA859" s="465">
        <f t="shared" si="303"/>
        <v>2332.515559685</v>
      </c>
      <c r="AB859" s="429">
        <f t="shared" si="304"/>
        <v>0.43671888404512266</v>
      </c>
      <c r="AC859" s="454">
        <f t="shared" si="305"/>
        <v>109.11340029062792</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20.723082065000003</v>
      </c>
      <c r="V860" s="475">
        <f t="shared" si="298"/>
        <v>101.749915364</v>
      </c>
      <c r="W860" s="460">
        <f t="shared" si="299"/>
        <v>143.428157895</v>
      </c>
      <c r="X860" s="476">
        <f t="shared" si="300"/>
        <v>818.74238830399997</v>
      </c>
      <c r="Y860" s="476">
        <f t="shared" si="301"/>
        <v>2468.3056711479999</v>
      </c>
      <c r="Z860" s="478">
        <f t="shared" si="302"/>
        <v>0</v>
      </c>
      <c r="AA860" s="465">
        <f t="shared" si="303"/>
        <v>3552.9492147759997</v>
      </c>
      <c r="AB860" s="429">
        <f t="shared" si="304"/>
        <v>0.66522172154577786</v>
      </c>
      <c r="AC860" s="454">
        <f t="shared" si="305"/>
        <v>105.20004021743432</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15.598190930000001</v>
      </c>
      <c r="V861" s="475">
        <f t="shared" si="298"/>
        <v>78.722616775999995</v>
      </c>
      <c r="W861" s="460">
        <f t="shared" si="299"/>
        <v>108.80944532699999</v>
      </c>
      <c r="X861" s="476">
        <f t="shared" si="300"/>
        <v>613.577035755</v>
      </c>
      <c r="Y861" s="476">
        <f t="shared" si="301"/>
        <v>1928.8814869599998</v>
      </c>
      <c r="Z861" s="478">
        <f t="shared" si="302"/>
        <v>0</v>
      </c>
      <c r="AA861" s="465">
        <f t="shared" si="303"/>
        <v>2745.5887757479995</v>
      </c>
      <c r="AB861" s="429">
        <f t="shared" si="304"/>
        <v>0.51405893573263428</v>
      </c>
      <c r="AC861" s="454">
        <f t="shared" si="305"/>
        <v>106.01204073558836</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1.3572406050000001</v>
      </c>
      <c r="V863" s="475">
        <f t="shared" si="298"/>
        <v>16.410077743999999</v>
      </c>
      <c r="W863" s="460">
        <f t="shared" si="299"/>
        <v>17.469956635999999</v>
      </c>
      <c r="X863" s="476">
        <f t="shared" si="300"/>
        <v>94.519128804999994</v>
      </c>
      <c r="Y863" s="476">
        <f t="shared" si="301"/>
        <v>364.168746048</v>
      </c>
      <c r="Z863" s="478">
        <f t="shared" si="302"/>
        <v>0</v>
      </c>
      <c r="AA863" s="465">
        <f t="shared" si="303"/>
        <v>493.92514983799998</v>
      </c>
      <c r="AB863" s="429">
        <f t="shared" si="304"/>
        <v>9.2478028428758657E-2</v>
      </c>
      <c r="AC863" s="454">
        <f t="shared" si="305"/>
        <v>113.46639384901628</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3.3426844500000001</v>
      </c>
      <c r="V864" s="475">
        <f t="shared" si="298"/>
        <v>10.947623</v>
      </c>
      <c r="W864" s="460">
        <f t="shared" si="299"/>
        <v>30.301655164</v>
      </c>
      <c r="X864" s="476">
        <f t="shared" si="300"/>
        <v>121.38719817</v>
      </c>
      <c r="Y864" s="476">
        <f t="shared" si="301"/>
        <v>344.20099307999999</v>
      </c>
      <c r="Z864" s="478">
        <f t="shared" si="302"/>
        <v>0</v>
      </c>
      <c r="AA864" s="465">
        <f t="shared" si="303"/>
        <v>510.18015386399998</v>
      </c>
      <c r="AB864" s="429">
        <f t="shared" si="304"/>
        <v>9.5521466741059727E-2</v>
      </c>
      <c r="AC864" s="454">
        <f t="shared" si="305"/>
        <v>100.5370843024586</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7.8616038899999996</v>
      </c>
      <c r="V865" s="475">
        <f t="shared" si="298"/>
        <v>5.0785037600000003</v>
      </c>
      <c r="W865" s="460">
        <f t="shared" si="299"/>
        <v>15.055530830999999</v>
      </c>
      <c r="X865" s="476">
        <f t="shared" si="300"/>
        <v>74.062983716999994</v>
      </c>
      <c r="Y865" s="476">
        <f t="shared" si="301"/>
        <v>186.828920092</v>
      </c>
      <c r="Z865" s="478">
        <f t="shared" si="302"/>
        <v>0</v>
      </c>
      <c r="AA865" s="465">
        <f t="shared" si="303"/>
        <v>288.88754229</v>
      </c>
      <c r="AB865" s="429">
        <f t="shared" si="304"/>
        <v>5.4088661728140801E-2</v>
      </c>
      <c r="AC865" s="454">
        <f t="shared" si="305"/>
        <v>79.291043105200743</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8.1027260299999995</v>
      </c>
      <c r="V866" s="475">
        <f t="shared" si="298"/>
        <v>10.287645636000001</v>
      </c>
      <c r="W866" s="460">
        <f t="shared" si="299"/>
        <v>20.52303363</v>
      </c>
      <c r="X866" s="476">
        <f t="shared" si="300"/>
        <v>191.63882529</v>
      </c>
      <c r="Y866" s="476">
        <f t="shared" si="301"/>
        <v>523.36709918400004</v>
      </c>
      <c r="Z866" s="478">
        <f t="shared" si="302"/>
        <v>0</v>
      </c>
      <c r="AA866" s="465">
        <f t="shared" si="303"/>
        <v>753.9193297700001</v>
      </c>
      <c r="AB866" s="429">
        <f t="shared" si="304"/>
        <v>0.14115696120014981</v>
      </c>
      <c r="AC866" s="454">
        <f t="shared" si="305"/>
        <v>104.4302283206241</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10.641665719999999</v>
      </c>
      <c r="V869" s="475">
        <f t="shared" si="298"/>
        <v>58.22395753</v>
      </c>
      <c r="W869" s="460">
        <f t="shared" si="299"/>
        <v>70.621282258999997</v>
      </c>
      <c r="X869" s="476">
        <f t="shared" si="300"/>
        <v>285.67274349000002</v>
      </c>
      <c r="Y869" s="476">
        <f t="shared" si="301"/>
        <v>747.54539932800003</v>
      </c>
      <c r="Z869" s="478">
        <f t="shared" si="302"/>
        <v>0</v>
      </c>
      <c r="AA869" s="465">
        <f t="shared" si="303"/>
        <v>1172.705048327</v>
      </c>
      <c r="AB869" s="429">
        <f t="shared" si="304"/>
        <v>0.21956656961748736</v>
      </c>
      <c r="AC869" s="454">
        <f t="shared" si="305"/>
        <v>89.283432372866287</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6.3160271999999997</v>
      </c>
      <c r="V870" s="475">
        <f t="shared" si="298"/>
        <v>28.926158779999998</v>
      </c>
      <c r="W870" s="460">
        <f t="shared" si="299"/>
        <v>46.396576533999998</v>
      </c>
      <c r="X870" s="476">
        <f t="shared" si="300"/>
        <v>226.76035939299999</v>
      </c>
      <c r="Y870" s="476">
        <f t="shared" si="301"/>
        <v>630.39475921999997</v>
      </c>
      <c r="Z870" s="478">
        <f t="shared" si="302"/>
        <v>0</v>
      </c>
      <c r="AA870" s="465">
        <f t="shared" si="303"/>
        <v>938.79388112699996</v>
      </c>
      <c r="AB870" s="429">
        <f t="shared" si="304"/>
        <v>0.17577118163770827</v>
      </c>
      <c r="AC870" s="454">
        <f t="shared" si="305"/>
        <v>99.960949505202549</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5.5947600450000001</v>
      </c>
      <c r="V871" s="475">
        <f t="shared" si="298"/>
        <v>28.415711918000003</v>
      </c>
      <c r="W871" s="460">
        <f t="shared" si="299"/>
        <v>45.077880572999995</v>
      </c>
      <c r="X871" s="476">
        <f t="shared" si="300"/>
        <v>176.42503282099997</v>
      </c>
      <c r="Y871" s="476">
        <f t="shared" si="301"/>
        <v>557.38472539600002</v>
      </c>
      <c r="Z871" s="478">
        <f t="shared" si="302"/>
        <v>0</v>
      </c>
      <c r="AA871" s="465">
        <f t="shared" si="303"/>
        <v>812.89811075299997</v>
      </c>
      <c r="AB871" s="429">
        <f t="shared" si="304"/>
        <v>0.15219960882849654</v>
      </c>
      <c r="AC871" s="454">
        <f t="shared" si="305"/>
        <v>98.648492135394122</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5.7607659199999999</v>
      </c>
      <c r="V872" s="475">
        <f t="shared" si="298"/>
        <v>26.752283761999998</v>
      </c>
      <c r="W872" s="460">
        <f t="shared" si="299"/>
        <v>26.625201856</v>
      </c>
      <c r="X872" s="476">
        <f t="shared" si="300"/>
        <v>65.628916234000002</v>
      </c>
      <c r="Y872" s="476">
        <f t="shared" si="301"/>
        <v>95.370172448000005</v>
      </c>
      <c r="Z872" s="478">
        <f t="shared" si="302"/>
        <v>0</v>
      </c>
      <c r="AA872" s="465">
        <f t="shared" si="303"/>
        <v>220.13734022</v>
      </c>
      <c r="AB872" s="429">
        <f t="shared" si="304"/>
        <v>4.1216502568807337E-2</v>
      </c>
      <c r="AC872" s="454">
        <f t="shared" si="305"/>
        <v>56.620954537418875</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4.71617482</v>
      </c>
      <c r="V875" s="475">
        <f t="shared" si="298"/>
        <v>20.236441927999998</v>
      </c>
      <c r="W875" s="460">
        <f t="shared" si="299"/>
        <v>21.216260208000001</v>
      </c>
      <c r="X875" s="476">
        <f t="shared" si="300"/>
        <v>71.444381817999997</v>
      </c>
      <c r="Y875" s="476">
        <f t="shared" si="301"/>
        <v>170.42785491200002</v>
      </c>
      <c r="Z875" s="478">
        <f t="shared" si="302"/>
        <v>0</v>
      </c>
      <c r="AA875" s="465">
        <f t="shared" si="303"/>
        <v>288.04111368600002</v>
      </c>
      <c r="AB875" s="429">
        <f t="shared" si="304"/>
        <v>5.3930184176371472E-2</v>
      </c>
      <c r="AC875" s="454">
        <f t="shared" si="305"/>
        <v>75.3416183578952</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6.5353195949999998</v>
      </c>
      <c r="V876" s="475">
        <f t="shared" si="298"/>
        <v>28.081540057999998</v>
      </c>
      <c r="W876" s="460">
        <f t="shared" si="299"/>
        <v>33.480639379000003</v>
      </c>
      <c r="X876" s="476">
        <f t="shared" si="300"/>
        <v>129.21799440000001</v>
      </c>
      <c r="Y876" s="476">
        <f t="shared" si="301"/>
        <v>293.80503572000003</v>
      </c>
      <c r="Z876" s="478">
        <f t="shared" si="302"/>
        <v>0</v>
      </c>
      <c r="AA876" s="465">
        <f t="shared" si="303"/>
        <v>491.12052915200002</v>
      </c>
      <c r="AB876" s="429">
        <f t="shared" si="304"/>
        <v>9.1952916897959189E-2</v>
      </c>
      <c r="AC876" s="454">
        <f t="shared" si="305"/>
        <v>80.615116847368597</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6.5678819150000001</v>
      </c>
      <c r="V877" s="475">
        <f t="shared" si="298"/>
        <v>30.550001160000001</v>
      </c>
      <c r="W877" s="460">
        <f t="shared" si="299"/>
        <v>36.057476256999998</v>
      </c>
      <c r="X877" s="476">
        <f t="shared" si="300"/>
        <v>119.025825064</v>
      </c>
      <c r="Y877" s="476">
        <f t="shared" si="301"/>
        <v>265.07203039199999</v>
      </c>
      <c r="Z877" s="478">
        <f t="shared" si="302"/>
        <v>0</v>
      </c>
      <c r="AA877" s="465">
        <f t="shared" si="303"/>
        <v>457.27321478800002</v>
      </c>
      <c r="AB877" s="429">
        <f t="shared" si="304"/>
        <v>8.5615655268301824E-2</v>
      </c>
      <c r="AC877" s="454">
        <f t="shared" si="305"/>
        <v>76.257015927661314</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1.548319325</v>
      </c>
      <c r="V878" s="475">
        <f t="shared" si="298"/>
        <v>8.8206625519999999</v>
      </c>
      <c r="W878" s="460">
        <f t="shared" si="299"/>
        <v>11.158230028</v>
      </c>
      <c r="X878" s="476">
        <f t="shared" si="300"/>
        <v>56.575856498999997</v>
      </c>
      <c r="Y878" s="476">
        <f t="shared" si="301"/>
        <v>146.04176372800001</v>
      </c>
      <c r="Z878" s="478">
        <f t="shared" si="302"/>
        <v>0</v>
      </c>
      <c r="AA878" s="465">
        <f t="shared" si="303"/>
        <v>224.144832132</v>
      </c>
      <c r="AB878" s="429">
        <f t="shared" si="304"/>
        <v>4.1966828708481556E-2</v>
      </c>
      <c r="AC878" s="454">
        <f t="shared" si="305"/>
        <v>96.105913418086985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4.08154152</v>
      </c>
      <c r="V879" s="475">
        <f t="shared" si="298"/>
        <v>21.582379316000001</v>
      </c>
      <c r="W879" s="460">
        <f t="shared" si="299"/>
        <v>26.888089602000001</v>
      </c>
      <c r="X879" s="476">
        <f t="shared" si="300"/>
        <v>108.70801610700001</v>
      </c>
      <c r="Y879" s="476">
        <f t="shared" si="301"/>
        <v>237.30373657600001</v>
      </c>
      <c r="Z879" s="478">
        <f t="shared" si="302"/>
        <v>0</v>
      </c>
      <c r="AA879" s="465">
        <f t="shared" si="303"/>
        <v>398.56376312100002</v>
      </c>
      <c r="AB879" s="429">
        <f t="shared" si="304"/>
        <v>7.4623434398240041E-2</v>
      </c>
      <c r="AC879" s="454">
        <f t="shared" si="305"/>
        <v>83.765997541988057</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17.555998635000002</v>
      </c>
      <c r="V880" s="475">
        <f t="shared" si="298"/>
        <v>86.244825931999998</v>
      </c>
      <c r="W880" s="460">
        <f t="shared" si="299"/>
        <v>119.77362916200001</v>
      </c>
      <c r="X880" s="476">
        <f t="shared" si="300"/>
        <v>524.78256593899994</v>
      </c>
      <c r="Y880" s="476">
        <f t="shared" si="301"/>
        <v>1309.0653543240001</v>
      </c>
      <c r="Z880" s="478">
        <f t="shared" si="302"/>
        <v>0</v>
      </c>
      <c r="AA880" s="465">
        <f t="shared" si="303"/>
        <v>2057.4223739919998</v>
      </c>
      <c r="AB880" s="429">
        <f t="shared" si="304"/>
        <v>0.3852129515057105</v>
      </c>
      <c r="AC880" s="454">
        <f t="shared" si="305"/>
        <v>91.321178468980449</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17.362877035</v>
      </c>
      <c r="V881" s="475">
        <f t="shared" si="298"/>
        <v>84.894387101999996</v>
      </c>
      <c r="W881" s="460">
        <f t="shared" si="299"/>
        <v>116.858473347</v>
      </c>
      <c r="X881" s="476">
        <f t="shared" si="300"/>
        <v>570.26758873899996</v>
      </c>
      <c r="Y881" s="476">
        <f t="shared" si="301"/>
        <v>1492.9887728639999</v>
      </c>
      <c r="Z881" s="478">
        <f t="shared" si="302"/>
        <v>0</v>
      </c>
      <c r="AA881" s="465">
        <f t="shared" si="303"/>
        <v>2282.3720990869997</v>
      </c>
      <c r="AB881" s="429">
        <f t="shared" si="304"/>
        <v>0.42733048101235716</v>
      </c>
      <c r="AC881" s="454">
        <f t="shared" si="305"/>
        <v>95.718378580337017</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19.828299819999998</v>
      </c>
      <c r="V882" s="475">
        <f t="shared" si="298"/>
        <v>103.430885954</v>
      </c>
      <c r="W882" s="460">
        <f t="shared" si="299"/>
        <v>137.38016759499999</v>
      </c>
      <c r="X882" s="476">
        <f t="shared" si="300"/>
        <v>612.54577813000003</v>
      </c>
      <c r="Y882" s="476">
        <f t="shared" si="301"/>
        <v>1480.9175352640002</v>
      </c>
      <c r="Z882" s="478">
        <f t="shared" si="302"/>
        <v>0</v>
      </c>
      <c r="AA882" s="465">
        <f t="shared" si="303"/>
        <v>2354.1026667630003</v>
      </c>
      <c r="AB882" s="429">
        <f t="shared" si="304"/>
        <v>0.44076065657423708</v>
      </c>
      <c r="AC882" s="454">
        <f t="shared" si="305"/>
        <v>90.748206281959739</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13.373836455000001</v>
      </c>
      <c r="V883" s="475">
        <f t="shared" si="298"/>
        <v>65.118731815999993</v>
      </c>
      <c r="W883" s="460">
        <f t="shared" si="299"/>
        <v>90.128034876000001</v>
      </c>
      <c r="X883" s="476">
        <f t="shared" si="300"/>
        <v>451.23536291899995</v>
      </c>
      <c r="Y883" s="476">
        <f t="shared" si="301"/>
        <v>1263.4739542359998</v>
      </c>
      <c r="Z883" s="478">
        <f t="shared" si="302"/>
        <v>0</v>
      </c>
      <c r="AA883" s="465">
        <f t="shared" si="303"/>
        <v>1883.3299203019997</v>
      </c>
      <c r="AB883" s="429">
        <f t="shared" si="304"/>
        <v>0.35261747243999247</v>
      </c>
      <c r="AC883" s="454">
        <f t="shared" si="305"/>
        <v>98.633709133891585</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19.141513265</v>
      </c>
      <c r="V884" s="475">
        <f t="shared" si="298"/>
        <v>96.438225729999999</v>
      </c>
      <c r="W884" s="460">
        <f t="shared" si="299"/>
        <v>131.096791408</v>
      </c>
      <c r="X884" s="476">
        <f t="shared" si="300"/>
        <v>586.73479056799999</v>
      </c>
      <c r="Y884" s="476">
        <f t="shared" si="301"/>
        <v>1574.5570056440001</v>
      </c>
      <c r="Z884" s="478">
        <f t="shared" si="302"/>
        <v>0</v>
      </c>
      <c r="AA884" s="465">
        <f t="shared" si="303"/>
        <v>2407.968326615</v>
      </c>
      <c r="AB884" s="429">
        <f t="shared" si="304"/>
        <v>0.4508459701582101</v>
      </c>
      <c r="AC884" s="454">
        <f t="shared" si="305"/>
        <v>94.077766971441335</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12.72782651</v>
      </c>
      <c r="V885" s="475">
        <f t="shared" si="298"/>
        <v>71.518732139999997</v>
      </c>
      <c r="W885" s="460">
        <f t="shared" si="299"/>
        <v>112.01011063</v>
      </c>
      <c r="X885" s="476">
        <f t="shared" si="300"/>
        <v>674.77305224300005</v>
      </c>
      <c r="Y885" s="476">
        <f t="shared" si="301"/>
        <v>2124.506790764</v>
      </c>
      <c r="Z885" s="478">
        <f t="shared" si="302"/>
        <v>0</v>
      </c>
      <c r="AA885" s="465">
        <f t="shared" si="303"/>
        <v>2995.5365122869998</v>
      </c>
      <c r="AB885" s="429">
        <f t="shared" si="304"/>
        <v>0.56085686431136483</v>
      </c>
      <c r="AC885" s="454">
        <f t="shared" si="305"/>
        <v>110.71065869873946</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11.101803370000001</v>
      </c>
      <c r="V886" s="475">
        <f t="shared" si="298"/>
        <v>65.024072661999995</v>
      </c>
      <c r="W886" s="460">
        <f t="shared" si="299"/>
        <v>102.660887274</v>
      </c>
      <c r="X886" s="476">
        <f t="shared" si="300"/>
        <v>571.51441686099997</v>
      </c>
      <c r="Y886" s="476">
        <f t="shared" si="301"/>
        <v>1817.2061914159999</v>
      </c>
      <c r="Z886" s="478">
        <f t="shared" si="302"/>
        <v>0</v>
      </c>
      <c r="AA886" s="465">
        <f t="shared" si="303"/>
        <v>2567.5073715829999</v>
      </c>
      <c r="AB886" s="429">
        <f t="shared" si="304"/>
        <v>0.48071660205635647</v>
      </c>
      <c r="AC886" s="454">
        <f t="shared" si="305"/>
        <v>109.38048124642307</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8.6038183000000004</v>
      </c>
      <c r="V887" s="475">
        <f t="shared" si="298"/>
        <v>44.019112708000002</v>
      </c>
      <c r="W887" s="460">
        <f t="shared" si="299"/>
        <v>79.562356148000006</v>
      </c>
      <c r="X887" s="476">
        <f t="shared" si="300"/>
        <v>539.42839680600002</v>
      </c>
      <c r="Y887" s="476">
        <f t="shared" si="301"/>
        <v>1858.010434344</v>
      </c>
      <c r="Z887" s="478">
        <f t="shared" si="302"/>
        <v>0</v>
      </c>
      <c r="AA887" s="465">
        <f t="shared" si="303"/>
        <v>2529.6241183060001</v>
      </c>
      <c r="AB887" s="429">
        <f t="shared" si="304"/>
        <v>0.47362368813068717</v>
      </c>
      <c r="AC887" s="454">
        <f t="shared" si="305"/>
        <v>117.80768579545482</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20.077844219999999</v>
      </c>
      <c r="V888" s="475">
        <f t="shared" si="298"/>
        <v>104.06060563200001</v>
      </c>
      <c r="W888" s="460">
        <f t="shared" si="299"/>
        <v>151.713734843</v>
      </c>
      <c r="X888" s="476">
        <f t="shared" si="300"/>
        <v>763.18878185300002</v>
      </c>
      <c r="Y888" s="476">
        <f t="shared" si="301"/>
        <v>2194.484282036</v>
      </c>
      <c r="Z888" s="478">
        <f t="shared" si="302"/>
        <v>0</v>
      </c>
      <c r="AA888" s="465">
        <f t="shared" si="303"/>
        <v>3233.5252485840001</v>
      </c>
      <c r="AB888" s="429">
        <f t="shared" si="304"/>
        <v>0.605415699042127</v>
      </c>
      <c r="AC888" s="454">
        <f t="shared" si="305"/>
        <v>101.09963599808796</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11.776945215</v>
      </c>
      <c r="V889" s="475">
        <f t="shared" si="298"/>
        <v>59.979395132000001</v>
      </c>
      <c r="W889" s="460">
        <f t="shared" si="299"/>
        <v>95.015118736999995</v>
      </c>
      <c r="X889" s="476">
        <f t="shared" si="300"/>
        <v>575.55719332499996</v>
      </c>
      <c r="Y889" s="476">
        <f t="shared" si="301"/>
        <v>1792.13925778</v>
      </c>
      <c r="Z889" s="478">
        <f t="shared" si="302"/>
        <v>0</v>
      </c>
      <c r="AA889" s="465">
        <f t="shared" si="303"/>
        <v>2534.4679101889997</v>
      </c>
      <c r="AB889" s="429">
        <f t="shared" si="304"/>
        <v>0.47453059542950754</v>
      </c>
      <c r="AC889" s="454">
        <f t="shared" si="305"/>
        <v>109.92456133250519</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5.2863264299999999</v>
      </c>
      <c r="V891" s="475">
        <f t="shared" si="298"/>
        <v>25.785871922000002</v>
      </c>
      <c r="W891" s="460">
        <f t="shared" si="299"/>
        <v>27.289632227000002</v>
      </c>
      <c r="X891" s="476">
        <f t="shared" si="300"/>
        <v>108.82021998699999</v>
      </c>
      <c r="Y891" s="476">
        <f t="shared" si="301"/>
        <v>237.929001744</v>
      </c>
      <c r="Z891" s="478">
        <f t="shared" si="302"/>
        <v>0</v>
      </c>
      <c r="AA891" s="465">
        <f t="shared" si="303"/>
        <v>405.11105230999999</v>
      </c>
      <c r="AB891" s="429">
        <f t="shared" si="304"/>
        <v>7.5849288955251823E-2</v>
      </c>
      <c r="AC891" s="454">
        <f t="shared" si="305"/>
        <v>79.326098665702958</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12.200007854999999</v>
      </c>
      <c r="V893" s="475">
        <f t="shared" si="298"/>
        <v>48.703857862</v>
      </c>
      <c r="W893" s="460">
        <f t="shared" si="299"/>
        <v>60.917270678000001</v>
      </c>
      <c r="X893" s="476">
        <f t="shared" si="300"/>
        <v>270.51168735300001</v>
      </c>
      <c r="Y893" s="476">
        <f t="shared" si="301"/>
        <v>548.30300940000006</v>
      </c>
      <c r="Z893" s="478">
        <f t="shared" si="302"/>
        <v>0</v>
      </c>
      <c r="AA893" s="465">
        <f t="shared" si="303"/>
        <v>940.63583314800007</v>
      </c>
      <c r="AB893" s="429">
        <f t="shared" si="304"/>
        <v>0.17611605189065718</v>
      </c>
      <c r="AC893" s="454">
        <f t="shared" si="305"/>
        <v>82.199953170599443</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6.3535818499999994</v>
      </c>
      <c r="V894" s="475">
        <f t="shared" si="298"/>
        <v>40.388774049999995</v>
      </c>
      <c r="W894" s="460">
        <f t="shared" si="299"/>
        <v>62.370038422999997</v>
      </c>
      <c r="X894" s="476">
        <f t="shared" si="300"/>
        <v>288.39399897499999</v>
      </c>
      <c r="Y894" s="476">
        <f t="shared" si="301"/>
        <v>824.75107660399999</v>
      </c>
      <c r="Z894" s="478">
        <f t="shared" si="302"/>
        <v>0</v>
      </c>
      <c r="AA894" s="465">
        <f t="shared" si="303"/>
        <v>1222.2574699019999</v>
      </c>
      <c r="AB894" s="429">
        <f t="shared" si="304"/>
        <v>0.22884431190825685</v>
      </c>
      <c r="AC894" s="454">
        <f t="shared" si="305"/>
        <v>101.16814779436629</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16.918021540000002</v>
      </c>
      <c r="V895" s="475">
        <f t="shared" si="298"/>
        <v>88.386473516000009</v>
      </c>
      <c r="W895" s="460">
        <f t="shared" si="299"/>
        <v>130.81228557099999</v>
      </c>
      <c r="X895" s="476">
        <f t="shared" si="300"/>
        <v>721.64779152699998</v>
      </c>
      <c r="Y895" s="476">
        <f t="shared" si="301"/>
        <v>2160.8849324600001</v>
      </c>
      <c r="Z895" s="478">
        <f t="shared" si="302"/>
        <v>0</v>
      </c>
      <c r="AA895" s="465">
        <f t="shared" si="303"/>
        <v>3118.6495046139999</v>
      </c>
      <c r="AB895" s="429">
        <f t="shared" si="304"/>
        <v>0.58390741520576672</v>
      </c>
      <c r="AC895" s="454">
        <f t="shared" si="305"/>
        <v>105.08781488669277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8.0483707500000001</v>
      </c>
      <c r="V897" s="475">
        <f t="shared" si="298"/>
        <v>47.718804259999999</v>
      </c>
      <c r="W897" s="460">
        <f t="shared" si="299"/>
        <v>73.126908744999994</v>
      </c>
      <c r="X897" s="476">
        <f t="shared" si="300"/>
        <v>458.03674828699997</v>
      </c>
      <c r="Y897" s="476">
        <f t="shared" si="301"/>
        <v>1524.0166900640002</v>
      </c>
      <c r="Z897" s="478">
        <f t="shared" si="302"/>
        <v>0</v>
      </c>
      <c r="AA897" s="465">
        <f t="shared" si="303"/>
        <v>2110.9475221060002</v>
      </c>
      <c r="AB897" s="429">
        <f t="shared" si="304"/>
        <v>0.39523451078562072</v>
      </c>
      <c r="AC897" s="454">
        <f t="shared" si="305"/>
        <v>113.66435697894144</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6.1446991899999999</v>
      </c>
      <c r="V898" s="475">
        <f t="shared" si="298"/>
        <v>31.250184451999999</v>
      </c>
      <c r="W898" s="460">
        <f t="shared" si="299"/>
        <v>35.695879548999997</v>
      </c>
      <c r="X898" s="476">
        <f t="shared" si="300"/>
        <v>234.15290338400001</v>
      </c>
      <c r="Y898" s="476">
        <f t="shared" si="301"/>
        <v>685.26047666799991</v>
      </c>
      <c r="Z898" s="478">
        <f t="shared" si="302"/>
        <v>0</v>
      </c>
      <c r="AA898" s="465">
        <f t="shared" si="303"/>
        <v>992.50414324299993</v>
      </c>
      <c r="AB898" s="429">
        <f t="shared" si="304"/>
        <v>0.18582739997060474</v>
      </c>
      <c r="AC898" s="454">
        <f t="shared" si="305"/>
        <v>104.40257663431862</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5.6128489200000002</v>
      </c>
      <c r="V899" s="475">
        <f t="shared" si="298"/>
        <v>27.942697031999998</v>
      </c>
      <c r="W899" s="460">
        <f t="shared" si="299"/>
        <v>47.614683743000001</v>
      </c>
      <c r="X899" s="476">
        <f t="shared" si="300"/>
        <v>203.318813245</v>
      </c>
      <c r="Y899" s="476">
        <f t="shared" si="301"/>
        <v>514.58646495200003</v>
      </c>
      <c r="Z899" s="478">
        <f t="shared" si="302"/>
        <v>0</v>
      </c>
      <c r="AA899" s="465">
        <f t="shared" si="303"/>
        <v>799.07550789200002</v>
      </c>
      <c r="AB899" s="429">
        <f t="shared" si="304"/>
        <v>0.14961159106759034</v>
      </c>
      <c r="AC899" s="454">
        <f t="shared" si="305"/>
        <v>94.724659026597877</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4.1200121899999997</v>
      </c>
      <c r="V900" s="475">
        <f t="shared" si="298"/>
        <v>21.204864099999998</v>
      </c>
      <c r="W900" s="460">
        <f t="shared" si="299"/>
        <v>36.487800667999998</v>
      </c>
      <c r="X900" s="476">
        <f t="shared" si="300"/>
        <v>144.87152363600001</v>
      </c>
      <c r="Y900" s="476">
        <f t="shared" si="301"/>
        <v>365.78480847999998</v>
      </c>
      <c r="Z900" s="478">
        <f t="shared" si="302"/>
        <v>0</v>
      </c>
      <c r="AA900" s="465">
        <f t="shared" si="303"/>
        <v>572.46900907400004</v>
      </c>
      <c r="AB900" s="429">
        <f t="shared" si="304"/>
        <v>0.1071838623991762</v>
      </c>
      <c r="AC900" s="454">
        <f t="shared" si="305"/>
        <v>93.492300355445082</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10.75984693</v>
      </c>
      <c r="V901" s="475">
        <f t="shared" si="298"/>
        <v>51.63972863</v>
      </c>
      <c r="W901" s="460">
        <f t="shared" si="299"/>
        <v>58.655475471999999</v>
      </c>
      <c r="X901" s="476">
        <f t="shared" si="300"/>
        <v>229.280597331</v>
      </c>
      <c r="Y901" s="476">
        <f t="shared" si="301"/>
        <v>529.18808536800009</v>
      </c>
      <c r="Z901" s="478">
        <f t="shared" si="302"/>
        <v>0</v>
      </c>
      <c r="AA901" s="465">
        <f t="shared" si="303"/>
        <v>879.52373373100011</v>
      </c>
      <c r="AB901" s="429">
        <f t="shared" si="304"/>
        <v>0.16467398122654936</v>
      </c>
      <c r="AC901" s="454">
        <f t="shared" si="305"/>
        <v>81.533057773723371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9.9378463099999994</v>
      </c>
      <c r="V903" s="475">
        <f t="shared" si="298"/>
        <v>56.578258173999998</v>
      </c>
      <c r="W903" s="460">
        <f t="shared" si="299"/>
        <v>80.548610362000005</v>
      </c>
      <c r="X903" s="476">
        <f t="shared" si="300"/>
        <v>412.17446980900002</v>
      </c>
      <c r="Y903" s="476">
        <f t="shared" si="301"/>
        <v>1145.5508003319999</v>
      </c>
      <c r="Z903" s="478">
        <f t="shared" si="302"/>
        <v>0</v>
      </c>
      <c r="AA903" s="465">
        <f t="shared" si="303"/>
        <v>1704.789984987</v>
      </c>
      <c r="AB903" s="429">
        <f t="shared" si="304"/>
        <v>0.31918928758416026</v>
      </c>
      <c r="AC903" s="454">
        <f t="shared" si="305"/>
        <v>100.51026799975438</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13.069243145</v>
      </c>
      <c r="V904" s="475">
        <f t="shared" si="298"/>
        <v>70.132890177999997</v>
      </c>
      <c r="W904" s="460">
        <f t="shared" si="299"/>
        <v>101.47300420399999</v>
      </c>
      <c r="X904" s="476">
        <f t="shared" si="300"/>
        <v>526.11687699100003</v>
      </c>
      <c r="Y904" s="476">
        <f t="shared" si="301"/>
        <v>1615.0685425040001</v>
      </c>
      <c r="Z904" s="478">
        <f t="shared" si="302"/>
        <v>0</v>
      </c>
      <c r="AA904" s="465">
        <f t="shared" si="303"/>
        <v>2325.8605570220002</v>
      </c>
      <c r="AB904" s="429">
        <f t="shared" si="304"/>
        <v>0.43547286220220938</v>
      </c>
      <c r="AC904" s="454">
        <f t="shared" si="305"/>
        <v>104.36838221491985</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6.8597490849999998</v>
      </c>
      <c r="V905" s="475">
        <f t="shared" ref="V905:V968" si="319">IFERROR(V$5*I905,"")</f>
        <v>31.833495079999999</v>
      </c>
      <c r="W905" s="460">
        <f t="shared" ref="W905:W968" si="320">IFERROR(W$5*K905,"")</f>
        <v>45.246484580000001</v>
      </c>
      <c r="X905" s="476">
        <f t="shared" ref="X905:X968" si="321">IFERROR(X$5*M905,"")</f>
        <v>227.30546206</v>
      </c>
      <c r="Y905" s="476">
        <f t="shared" ref="Y905:Y968" si="322">IFERROR(Y$5*O905,"")</f>
        <v>621.22736893599995</v>
      </c>
      <c r="Z905" s="478">
        <f t="shared" ref="Z905:Z968" si="323">IFERROR(Z$5*Q905,"")</f>
        <v>0</v>
      </c>
      <c r="AA905" s="465">
        <f t="shared" ref="AA905:AA968" si="324">IFERROR(SUM(U905:Z905),"")</f>
        <v>932.47255974099994</v>
      </c>
      <c r="AB905" s="429">
        <f t="shared" ref="AB905:AB968" si="325">IF(OR(AA905="", AA905=0), "", AA905/$AA$5)</f>
        <v>0.1745876352258004</v>
      </c>
      <c r="AC905" s="454">
        <f t="shared" ref="AC905:AC968" si="326">IF(OR(AB905="", AB905=0), "", IF(AN905&gt;0, AB905/AN905*100, ""))</f>
        <v>98.026649169274094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2.9095234350000001</v>
      </c>
      <c r="V906" s="475">
        <f t="shared" si="319"/>
        <v>11.023935694</v>
      </c>
      <c r="W906" s="460">
        <f t="shared" si="320"/>
        <v>15.41817926</v>
      </c>
      <c r="X906" s="476">
        <f t="shared" si="321"/>
        <v>71.538025285000003</v>
      </c>
      <c r="Y906" s="476">
        <f t="shared" si="322"/>
        <v>148.43969233600001</v>
      </c>
      <c r="Z906" s="478">
        <f t="shared" si="323"/>
        <v>0</v>
      </c>
      <c r="AA906" s="465">
        <f t="shared" si="324"/>
        <v>249.32935601000003</v>
      </c>
      <c r="AB906" s="429">
        <f t="shared" si="325"/>
        <v>4.6682148663171698E-2</v>
      </c>
      <c r="AC906" s="454">
        <f t="shared" si="326"/>
        <v>84.854714303953784</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2.2791502299999999</v>
      </c>
      <c r="V907" s="475">
        <f t="shared" si="319"/>
        <v>9.0092078059999992</v>
      </c>
      <c r="W907" s="460">
        <f t="shared" si="320"/>
        <v>9.4365872919999987</v>
      </c>
      <c r="X907" s="476">
        <f t="shared" si="321"/>
        <v>33.849278355000003</v>
      </c>
      <c r="Y907" s="476">
        <f t="shared" si="322"/>
        <v>74.143808976000003</v>
      </c>
      <c r="Z907" s="478">
        <f t="shared" si="323"/>
        <v>0</v>
      </c>
      <c r="AA907" s="465">
        <f t="shared" si="324"/>
        <v>128.71803265900002</v>
      </c>
      <c r="AB907" s="429">
        <f t="shared" si="325"/>
        <v>2.4099987391686954E-2</v>
      </c>
      <c r="AC907" s="454">
        <f t="shared" si="326"/>
        <v>73.795993965717059</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19.618072040000001</v>
      </c>
      <c r="V909" s="475">
        <f t="shared" si="319"/>
        <v>103.09496791400001</v>
      </c>
      <c r="W909" s="460">
        <f t="shared" si="320"/>
        <v>147.66677998599999</v>
      </c>
      <c r="X909" s="476">
        <f t="shared" si="321"/>
        <v>734.84432397199998</v>
      </c>
      <c r="Y909" s="476">
        <f t="shared" si="322"/>
        <v>2083.6970445279999</v>
      </c>
      <c r="Z909" s="478">
        <f t="shared" si="323"/>
        <v>0</v>
      </c>
      <c r="AA909" s="465">
        <f t="shared" si="324"/>
        <v>3088.9211884400002</v>
      </c>
      <c r="AB909" s="429">
        <f t="shared" si="325"/>
        <v>0.57834135713162327</v>
      </c>
      <c r="AC909" s="454">
        <f t="shared" si="326"/>
        <v>100.15512215021276</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9.7688559850000001</v>
      </c>
      <c r="V910" s="475">
        <f t="shared" si="319"/>
        <v>48.138544813999999</v>
      </c>
      <c r="W910" s="460">
        <f t="shared" si="320"/>
        <v>68.710524300000003</v>
      </c>
      <c r="X910" s="476">
        <f t="shared" si="321"/>
        <v>354.74902734100004</v>
      </c>
      <c r="Y910" s="476">
        <f t="shared" si="322"/>
        <v>1035.353126768</v>
      </c>
      <c r="Z910" s="478">
        <f t="shared" si="323"/>
        <v>0</v>
      </c>
      <c r="AA910" s="465">
        <f t="shared" si="324"/>
        <v>1516.720079208</v>
      </c>
      <c r="AB910" s="429">
        <f t="shared" si="325"/>
        <v>0.28397679820408162</v>
      </c>
      <c r="AC910" s="454">
        <f t="shared" si="326"/>
        <v>101.50977118774721</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3.4896852900000002</v>
      </c>
      <c r="V911" s="475">
        <f t="shared" si="319"/>
        <v>16.367924673999998</v>
      </c>
      <c r="W911" s="460">
        <f t="shared" si="320"/>
        <v>23.264522148999998</v>
      </c>
      <c r="X911" s="476">
        <f t="shared" si="321"/>
        <v>116.87433854299999</v>
      </c>
      <c r="Y911" s="476">
        <f t="shared" si="322"/>
        <v>331.40449733200001</v>
      </c>
      <c r="Z911" s="478">
        <f t="shared" si="323"/>
        <v>0</v>
      </c>
      <c r="AA911" s="465">
        <f t="shared" si="324"/>
        <v>491.40096798799999</v>
      </c>
      <c r="AB911" s="429">
        <f t="shared" si="325"/>
        <v>9.2005423701179548E-2</v>
      </c>
      <c r="AC911" s="454">
        <f t="shared" si="326"/>
        <v>99.278467136086419</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1.0720329900000001</v>
      </c>
      <c r="V912" s="475">
        <f t="shared" si="319"/>
        <v>5.2574375479999995</v>
      </c>
      <c r="W912" s="460">
        <f t="shared" si="320"/>
        <v>7.4726499979999996</v>
      </c>
      <c r="X912" s="476">
        <f t="shared" si="321"/>
        <v>37.540466985999998</v>
      </c>
      <c r="Y912" s="476">
        <f t="shared" si="322"/>
        <v>103.808387036</v>
      </c>
      <c r="Z912" s="478">
        <f t="shared" si="323"/>
        <v>0</v>
      </c>
      <c r="AA912" s="465">
        <f t="shared" si="324"/>
        <v>155.150974558</v>
      </c>
      <c r="AB912" s="429">
        <f t="shared" si="325"/>
        <v>2.9049049720651563E-2</v>
      </c>
      <c r="AC912" s="454">
        <f t="shared" si="326"/>
        <v>98.63223877243766</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0.93953177499999996</v>
      </c>
      <c r="V913" s="475">
        <f t="shared" si="319"/>
        <v>4.3494406799999998</v>
      </c>
      <c r="W913" s="460">
        <f t="shared" si="320"/>
        <v>5.8663256739999996</v>
      </c>
      <c r="X913" s="476">
        <f t="shared" si="321"/>
        <v>25.478640126999998</v>
      </c>
      <c r="Y913" s="476">
        <f t="shared" si="322"/>
        <v>63.38969282</v>
      </c>
      <c r="Z913" s="478">
        <f t="shared" si="323"/>
        <v>0</v>
      </c>
      <c r="AA913" s="465">
        <f t="shared" si="324"/>
        <v>100.02363107599999</v>
      </c>
      <c r="AB913" s="429">
        <f t="shared" si="325"/>
        <v>1.8727510031080318E-2</v>
      </c>
      <c r="AC913" s="454">
        <f t="shared" si="326"/>
        <v>90.137236879843385</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2.3268137549999999</v>
      </c>
      <c r="V915" s="475">
        <f t="shared" si="319"/>
        <v>7.8764821999999999</v>
      </c>
      <c r="W915" s="460">
        <f t="shared" si="320"/>
        <v>11.019717841</v>
      </c>
      <c r="X915" s="476">
        <f t="shared" si="321"/>
        <v>55.333752683999997</v>
      </c>
      <c r="Y915" s="476">
        <f t="shared" si="322"/>
        <v>114.09357954399999</v>
      </c>
      <c r="Z915" s="478">
        <f t="shared" si="323"/>
        <v>0</v>
      </c>
      <c r="AA915" s="465">
        <f t="shared" si="324"/>
        <v>190.65034602399999</v>
      </c>
      <c r="AB915" s="429">
        <f t="shared" si="325"/>
        <v>3.5695627415090803E-2</v>
      </c>
      <c r="AC915" s="454">
        <f t="shared" si="326"/>
        <v>85.544756642617955</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0.29436032499999998</v>
      </c>
      <c r="V916" s="475">
        <f t="shared" si="319"/>
        <v>0.93655679000000003</v>
      </c>
      <c r="W916" s="460">
        <f t="shared" si="320"/>
        <v>1.3447901280000001</v>
      </c>
      <c r="X916" s="476">
        <f t="shared" si="321"/>
        <v>6.6874364050000006</v>
      </c>
      <c r="Y916" s="476">
        <f t="shared" si="322"/>
        <v>13.731776996000001</v>
      </c>
      <c r="Z916" s="478">
        <f t="shared" si="323"/>
        <v>0</v>
      </c>
      <c r="AA916" s="465">
        <f t="shared" si="324"/>
        <v>22.994920644</v>
      </c>
      <c r="AB916" s="429">
        <f t="shared" si="325"/>
        <v>4.3053586676652317E-3</v>
      </c>
      <c r="AC916" s="454">
        <f t="shared" si="326"/>
        <v>84.908585954986776</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0.12615952999999999</v>
      </c>
      <c r="V917" s="475">
        <f t="shared" si="319"/>
        <v>0.19192369399999998</v>
      </c>
      <c r="W917" s="460">
        <f t="shared" si="320"/>
        <v>0.27279041899999995</v>
      </c>
      <c r="X917" s="476">
        <f t="shared" si="321"/>
        <v>1.370421433</v>
      </c>
      <c r="Y917" s="476">
        <f t="shared" si="322"/>
        <v>0.93734273599999995</v>
      </c>
      <c r="Z917" s="478">
        <f t="shared" si="323"/>
        <v>0</v>
      </c>
      <c r="AA917" s="465">
        <f t="shared" si="324"/>
        <v>2.8986378119999996</v>
      </c>
      <c r="AB917" s="429">
        <f t="shared" si="325"/>
        <v>5.4271443774574039E-4</v>
      </c>
      <c r="AC917" s="454">
        <f t="shared" si="326"/>
        <v>52.389991919944521</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0.75256853000000001</v>
      </c>
      <c r="V918" s="475">
        <f t="shared" si="319"/>
        <v>2.5758967399999997</v>
      </c>
      <c r="W918" s="460">
        <f t="shared" si="320"/>
        <v>3.5651745469999998</v>
      </c>
      <c r="X918" s="476">
        <f t="shared" si="321"/>
        <v>11.642005391</v>
      </c>
      <c r="Y918" s="476">
        <f t="shared" si="322"/>
        <v>21.193855392</v>
      </c>
      <c r="Z918" s="478">
        <f t="shared" si="323"/>
        <v>0</v>
      </c>
      <c r="AA918" s="465">
        <f t="shared" si="324"/>
        <v>39.729500599999994</v>
      </c>
      <c r="AB918" s="429">
        <f t="shared" si="325"/>
        <v>7.4385883916869488E-3</v>
      </c>
      <c r="AC918" s="454">
        <f t="shared" si="326"/>
        <v>70.663844071822211</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2.3454640650000003</v>
      </c>
      <c r="V919" s="475">
        <f t="shared" si="319"/>
        <v>8.9997294839999995</v>
      </c>
      <c r="W919" s="460">
        <f t="shared" si="320"/>
        <v>14.281080374</v>
      </c>
      <c r="X919" s="476">
        <f t="shared" si="321"/>
        <v>72.673601505999997</v>
      </c>
      <c r="Y919" s="476">
        <f t="shared" si="322"/>
        <v>216.01269572000001</v>
      </c>
      <c r="Z919" s="478">
        <f t="shared" si="323"/>
        <v>0</v>
      </c>
      <c r="AA919" s="465">
        <f t="shared" si="324"/>
        <v>314.31257114900001</v>
      </c>
      <c r="AB919" s="429">
        <f t="shared" si="325"/>
        <v>5.8849011636210452E-2</v>
      </c>
      <c r="AC919" s="454">
        <f t="shared" si="326"/>
        <v>100.95657769344351</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0.37809579500000001</v>
      </c>
      <c r="V920" s="475">
        <f t="shared" si="319"/>
        <v>3.4806844459999997</v>
      </c>
      <c r="W920" s="460">
        <f t="shared" si="320"/>
        <v>7.9660255509999995</v>
      </c>
      <c r="X920" s="476">
        <f t="shared" si="321"/>
        <v>47.658047686999993</v>
      </c>
      <c r="Y920" s="476">
        <f t="shared" si="322"/>
        <v>189.69141511199999</v>
      </c>
      <c r="Z920" s="478">
        <f t="shared" si="323"/>
        <v>0</v>
      </c>
      <c r="AA920" s="465">
        <f t="shared" si="324"/>
        <v>249.17426859099999</v>
      </c>
      <c r="AB920" s="429">
        <f t="shared" si="325"/>
        <v>4.6653111513012539E-2</v>
      </c>
      <c r="AC920" s="454">
        <f t="shared" si="326"/>
        <v>125.6513500730162</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0.84720244</v>
      </c>
      <c r="V921" s="475">
        <f t="shared" si="319"/>
        <v>4.3086295520000002</v>
      </c>
      <c r="W921" s="460">
        <f t="shared" si="320"/>
        <v>6.3004440730000004</v>
      </c>
      <c r="X921" s="476">
        <f t="shared" si="321"/>
        <v>30.765551464000001</v>
      </c>
      <c r="Y921" s="476">
        <f t="shared" si="322"/>
        <v>87.237645536000002</v>
      </c>
      <c r="Z921" s="478">
        <f t="shared" si="323"/>
        <v>0</v>
      </c>
      <c r="AA921" s="465">
        <f t="shared" si="324"/>
        <v>129.459473065</v>
      </c>
      <c r="AB921" s="429">
        <f t="shared" si="325"/>
        <v>2.4238807913312115E-2</v>
      </c>
      <c r="AC921" s="454">
        <f t="shared" si="326"/>
        <v>100.27180165693217</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0.22165325000000002</v>
      </c>
      <c r="V922" s="475">
        <f t="shared" si="319"/>
        <v>1.1876256119999999</v>
      </c>
      <c r="W922" s="460">
        <f t="shared" si="320"/>
        <v>1.0886564699999999</v>
      </c>
      <c r="X922" s="476">
        <f t="shared" si="321"/>
        <v>6.3701452359999999</v>
      </c>
      <c r="Y922" s="476">
        <f t="shared" si="322"/>
        <v>16.094213411999998</v>
      </c>
      <c r="Z922" s="478">
        <f t="shared" si="323"/>
        <v>0</v>
      </c>
      <c r="AA922" s="465">
        <f t="shared" si="324"/>
        <v>24.962293979999998</v>
      </c>
      <c r="AB922" s="429">
        <f t="shared" si="325"/>
        <v>4.6737116607376891E-3</v>
      </c>
      <c r="AC922" s="454">
        <f t="shared" si="326"/>
        <v>92.676300157146912</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2.613206505</v>
      </c>
      <c r="V923" s="475">
        <f t="shared" si="319"/>
        <v>15.390844582</v>
      </c>
      <c r="W923" s="460">
        <f t="shared" si="320"/>
        <v>19.993051507000001</v>
      </c>
      <c r="X923" s="476">
        <f t="shared" si="321"/>
        <v>112.739705638</v>
      </c>
      <c r="Y923" s="476">
        <f t="shared" si="322"/>
        <v>349.92958351600004</v>
      </c>
      <c r="Z923" s="478">
        <f t="shared" si="323"/>
        <v>0</v>
      </c>
      <c r="AA923" s="465">
        <f t="shared" si="324"/>
        <v>500.66639174800002</v>
      </c>
      <c r="AB923" s="429">
        <f t="shared" si="325"/>
        <v>9.3740196919677971E-2</v>
      </c>
      <c r="AC923" s="454">
        <f t="shared" si="326"/>
        <v>105.85972840463933</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6.3366034200000003</v>
      </c>
      <c r="V924" s="475">
        <f t="shared" si="319"/>
        <v>35.363615109999998</v>
      </c>
      <c r="W924" s="460">
        <f t="shared" si="320"/>
        <v>51.327714019999995</v>
      </c>
      <c r="X924" s="476">
        <f t="shared" si="321"/>
        <v>254.347237724</v>
      </c>
      <c r="Y924" s="476">
        <f t="shared" si="322"/>
        <v>787.32449166399999</v>
      </c>
      <c r="Z924" s="478">
        <f t="shared" si="323"/>
        <v>0</v>
      </c>
      <c r="AA924" s="465">
        <f t="shared" si="324"/>
        <v>1134.699661938</v>
      </c>
      <c r="AB924" s="429">
        <f t="shared" si="325"/>
        <v>0.21245078860475566</v>
      </c>
      <c r="AC924" s="454">
        <f t="shared" si="326"/>
        <v>103.72333105541564</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0.447999965</v>
      </c>
      <c r="V925" s="475">
        <f t="shared" si="319"/>
        <v>3.4535106100000004</v>
      </c>
      <c r="W925" s="460">
        <f t="shared" si="320"/>
        <v>2.746235811</v>
      </c>
      <c r="X925" s="476">
        <f t="shared" si="321"/>
        <v>16.921032714999999</v>
      </c>
      <c r="Y925" s="476">
        <f t="shared" si="322"/>
        <v>40.869558220000002</v>
      </c>
      <c r="Z925" s="478">
        <f t="shared" si="323"/>
        <v>0</v>
      </c>
      <c r="AA925" s="465">
        <f t="shared" si="324"/>
        <v>64.438337321000006</v>
      </c>
      <c r="AB925" s="429">
        <f t="shared" si="325"/>
        <v>1.2064845032952631E-2</v>
      </c>
      <c r="AC925" s="454">
        <f t="shared" si="326"/>
        <v>93.589000411541065</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13.666538445</v>
      </c>
      <c r="V927" s="475">
        <f t="shared" si="319"/>
        <v>74.538974551999999</v>
      </c>
      <c r="W927" s="460">
        <f t="shared" si="320"/>
        <v>119.158378955</v>
      </c>
      <c r="X927" s="476">
        <f t="shared" si="321"/>
        <v>748.46658549300003</v>
      </c>
      <c r="Y927" s="476">
        <f t="shared" si="322"/>
        <v>2269.4321325999999</v>
      </c>
      <c r="Z927" s="478">
        <f t="shared" si="323"/>
        <v>0</v>
      </c>
      <c r="AA927" s="465">
        <f t="shared" si="324"/>
        <v>3225.2626100449997</v>
      </c>
      <c r="AB927" s="429">
        <f t="shared" si="325"/>
        <v>0.60386867815858447</v>
      </c>
      <c r="AC927" s="454">
        <f t="shared" si="326"/>
        <v>110.42379453814874</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12.962164810000001</v>
      </c>
      <c r="V928" s="475">
        <f t="shared" si="319"/>
        <v>65.330973142000005</v>
      </c>
      <c r="W928" s="460">
        <f t="shared" si="320"/>
        <v>96.514996853</v>
      </c>
      <c r="X928" s="476">
        <f t="shared" si="321"/>
        <v>547.91978130500001</v>
      </c>
      <c r="Y928" s="476">
        <f t="shared" si="322"/>
        <v>1589.4874586240001</v>
      </c>
      <c r="Z928" s="478">
        <f t="shared" si="323"/>
        <v>0</v>
      </c>
      <c r="AA928" s="465">
        <f t="shared" si="324"/>
        <v>2312.2153747339999</v>
      </c>
      <c r="AB928" s="429">
        <f t="shared" si="325"/>
        <v>0.43291806304699493</v>
      </c>
      <c r="AC928" s="454">
        <f t="shared" si="326"/>
        <v>104.64226123205198</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4.1381708900000005</v>
      </c>
      <c r="V929" s="475">
        <f t="shared" si="319"/>
        <v>20.210665926000001</v>
      </c>
      <c r="W929" s="460">
        <f t="shared" si="320"/>
        <v>27.220293023</v>
      </c>
      <c r="X929" s="476">
        <f t="shared" si="321"/>
        <v>136.747005661</v>
      </c>
      <c r="Y929" s="476">
        <f t="shared" si="322"/>
        <v>362.84619698</v>
      </c>
      <c r="Z929" s="478">
        <f t="shared" si="323"/>
        <v>0</v>
      </c>
      <c r="AA929" s="465">
        <f t="shared" si="324"/>
        <v>551.16233248000003</v>
      </c>
      <c r="AB929" s="429">
        <f t="shared" si="325"/>
        <v>0.10319459510953005</v>
      </c>
      <c r="AC929" s="454">
        <f t="shared" si="326"/>
        <v>96.493962307373366</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12.816247955</v>
      </c>
      <c r="V930" s="475">
        <f t="shared" si="319"/>
        <v>63.548035964</v>
      </c>
      <c r="W930" s="460">
        <f t="shared" si="320"/>
        <v>90.323893814000002</v>
      </c>
      <c r="X930" s="476">
        <f t="shared" si="321"/>
        <v>453.76153769800004</v>
      </c>
      <c r="Y930" s="476">
        <f t="shared" si="322"/>
        <v>1286.6692225520001</v>
      </c>
      <c r="Z930" s="478">
        <f t="shared" si="323"/>
        <v>0</v>
      </c>
      <c r="AA930" s="465">
        <f t="shared" si="324"/>
        <v>1907.1189379830003</v>
      </c>
      <c r="AB930" s="429">
        <f t="shared" si="325"/>
        <v>0.35707151057536046</v>
      </c>
      <c r="AC930" s="454">
        <f t="shared" si="326"/>
        <v>99.804191385583579</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5.6732321800000003</v>
      </c>
      <c r="V931" s="475">
        <f t="shared" si="319"/>
        <v>24.740375750000002</v>
      </c>
      <c r="W931" s="460">
        <f t="shared" si="320"/>
        <v>40.163310285999998</v>
      </c>
      <c r="X931" s="476">
        <f t="shared" si="321"/>
        <v>206.01937430800001</v>
      </c>
      <c r="Y931" s="476">
        <f t="shared" si="322"/>
        <v>633.53308637999999</v>
      </c>
      <c r="Z931" s="478">
        <f t="shared" si="323"/>
        <v>0</v>
      </c>
      <c r="AA931" s="465">
        <f t="shared" si="324"/>
        <v>910.12937890399996</v>
      </c>
      <c r="AB931" s="429">
        <f t="shared" si="325"/>
        <v>0.17040430235985771</v>
      </c>
      <c r="AC931" s="454">
        <f t="shared" si="326"/>
        <v>104.22969331582334</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13.506119235</v>
      </c>
      <c r="V932" s="475">
        <f t="shared" si="319"/>
        <v>68.688263538000001</v>
      </c>
      <c r="W932" s="460">
        <f t="shared" si="320"/>
        <v>97.867803792000004</v>
      </c>
      <c r="X932" s="476">
        <f t="shared" si="321"/>
        <v>479.70988223000001</v>
      </c>
      <c r="Y932" s="476">
        <f t="shared" si="322"/>
        <v>1405.9548398240001</v>
      </c>
      <c r="Z932" s="478">
        <f t="shared" si="323"/>
        <v>0</v>
      </c>
      <c r="AA932" s="465">
        <f t="shared" si="324"/>
        <v>2065.7269086189999</v>
      </c>
      <c r="AB932" s="429">
        <f t="shared" si="325"/>
        <v>0.38676781662965737</v>
      </c>
      <c r="AC932" s="454">
        <f t="shared" si="326"/>
        <v>100.45886603262191</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2.8110126100000001</v>
      </c>
      <c r="V933" s="475">
        <f t="shared" si="319"/>
        <v>14.296006988</v>
      </c>
      <c r="W933" s="460">
        <f t="shared" si="320"/>
        <v>21.822845671</v>
      </c>
      <c r="X933" s="476">
        <f t="shared" si="321"/>
        <v>102.079915066</v>
      </c>
      <c r="Y933" s="476">
        <f t="shared" si="322"/>
        <v>289.45398418400003</v>
      </c>
      <c r="Z933" s="478">
        <f t="shared" si="323"/>
        <v>0</v>
      </c>
      <c r="AA933" s="465">
        <f t="shared" si="324"/>
        <v>430.46376451900005</v>
      </c>
      <c r="AB933" s="429">
        <f t="shared" si="325"/>
        <v>8.0596098955064602E-2</v>
      </c>
      <c r="AC933" s="454">
        <f t="shared" si="326"/>
        <v>99.51235410097604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1.63240896</v>
      </c>
      <c r="V934" s="475">
        <f t="shared" si="319"/>
        <v>10.764604112000001</v>
      </c>
      <c r="W934" s="460">
        <f t="shared" si="320"/>
        <v>14.694247842999999</v>
      </c>
      <c r="X934" s="476">
        <f t="shared" si="321"/>
        <v>79.972679970000002</v>
      </c>
      <c r="Y934" s="476">
        <f t="shared" si="322"/>
        <v>242.19466731200001</v>
      </c>
      <c r="Z934" s="478">
        <f t="shared" si="323"/>
        <v>0</v>
      </c>
      <c r="AA934" s="465">
        <f t="shared" si="324"/>
        <v>349.258608197</v>
      </c>
      <c r="AB934" s="429">
        <f t="shared" si="325"/>
        <v>6.5391988054109715E-2</v>
      </c>
      <c r="AC934" s="454">
        <f t="shared" si="326"/>
        <v>105.74251186325023</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12.351161059999999</v>
      </c>
      <c r="V936" s="475">
        <f t="shared" si="319"/>
        <v>81.906209431999997</v>
      </c>
      <c r="W936" s="460">
        <f t="shared" si="320"/>
        <v>123.17972388700001</v>
      </c>
      <c r="X936" s="476">
        <f t="shared" si="321"/>
        <v>646.83172632900005</v>
      </c>
      <c r="Y936" s="476">
        <f t="shared" si="322"/>
        <v>1805.6454027519999</v>
      </c>
      <c r="Z936" s="478">
        <f t="shared" si="323"/>
        <v>0</v>
      </c>
      <c r="AA936" s="465">
        <f t="shared" si="324"/>
        <v>2669.9142234599999</v>
      </c>
      <c r="AB936" s="429">
        <f t="shared" si="325"/>
        <v>0.49989032455719901</v>
      </c>
      <c r="AC936" s="454">
        <f t="shared" si="326"/>
        <v>103.63465132801028</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1.2887098700000001</v>
      </c>
      <c r="V937" s="475">
        <f t="shared" si="319"/>
        <v>5.1183645460000005</v>
      </c>
      <c r="W937" s="460">
        <f t="shared" si="320"/>
        <v>5.3437296330000006</v>
      </c>
      <c r="X937" s="476">
        <f t="shared" si="321"/>
        <v>24.184676970000002</v>
      </c>
      <c r="Y937" s="476">
        <f t="shared" si="322"/>
        <v>49.097464991999999</v>
      </c>
      <c r="Z937" s="478">
        <f t="shared" si="323"/>
        <v>0</v>
      </c>
      <c r="AA937" s="465">
        <f t="shared" si="324"/>
        <v>85.032946011000007</v>
      </c>
      <c r="AB937" s="429">
        <f t="shared" si="325"/>
        <v>1.5920791239655497E-2</v>
      </c>
      <c r="AC937" s="454">
        <f t="shared" si="326"/>
        <v>78.095339287582988</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8.518089475</v>
      </c>
      <c r="V938" s="475">
        <f t="shared" si="319"/>
        <v>40.122905773999996</v>
      </c>
      <c r="W938" s="460">
        <f t="shared" si="320"/>
        <v>54.284061524000002</v>
      </c>
      <c r="X938" s="476">
        <f t="shared" si="321"/>
        <v>269.653206926</v>
      </c>
      <c r="Y938" s="476">
        <f t="shared" si="322"/>
        <v>782.40218089999996</v>
      </c>
      <c r="Z938" s="478">
        <f t="shared" si="323"/>
        <v>0</v>
      </c>
      <c r="AA938" s="465">
        <f t="shared" si="324"/>
        <v>1154.9804445989998</v>
      </c>
      <c r="AB938" s="429">
        <f t="shared" si="325"/>
        <v>0.21624797689552516</v>
      </c>
      <c r="AC938" s="454">
        <f t="shared" si="326"/>
        <v>99.523827474250666</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2.1347040050000001</v>
      </c>
      <c r="V939" s="475">
        <f t="shared" si="319"/>
        <v>9.3145926160000005</v>
      </c>
      <c r="W939" s="460">
        <f t="shared" si="320"/>
        <v>13.239280516000001</v>
      </c>
      <c r="X939" s="476">
        <f t="shared" si="321"/>
        <v>57.047651698999999</v>
      </c>
      <c r="Y939" s="476">
        <f t="shared" si="322"/>
        <v>189.84404090799998</v>
      </c>
      <c r="Z939" s="478">
        <f t="shared" si="323"/>
        <v>0</v>
      </c>
      <c r="AA939" s="465">
        <f t="shared" si="324"/>
        <v>271.58026974400002</v>
      </c>
      <c r="AB939" s="429">
        <f t="shared" si="325"/>
        <v>5.0848206280471826E-2</v>
      </c>
      <c r="AC939" s="454">
        <f t="shared" si="326"/>
        <v>99.348280684692654</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0.96301103499999996</v>
      </c>
      <c r="V940" s="475">
        <f t="shared" si="319"/>
        <v>5.5912146040000001</v>
      </c>
      <c r="W940" s="460">
        <f t="shared" si="320"/>
        <v>6.3795376919999995</v>
      </c>
      <c r="X940" s="476">
        <f t="shared" si="321"/>
        <v>33.647673606000005</v>
      </c>
      <c r="Y940" s="476">
        <f t="shared" si="322"/>
        <v>83.939805336000006</v>
      </c>
      <c r="Z940" s="478">
        <f t="shared" si="323"/>
        <v>0</v>
      </c>
      <c r="AA940" s="465">
        <f t="shared" si="324"/>
        <v>130.52124227300001</v>
      </c>
      <c r="AB940" s="429">
        <f t="shared" si="325"/>
        <v>2.4437603870623482E-2</v>
      </c>
      <c r="AC940" s="454">
        <f t="shared" si="326"/>
        <v>93.5820654678365</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3.9479742399999997</v>
      </c>
      <c r="V941" s="475">
        <f t="shared" si="319"/>
        <v>10.514328102</v>
      </c>
      <c r="W941" s="460">
        <f t="shared" si="320"/>
        <v>14.944522527</v>
      </c>
      <c r="X941" s="476">
        <f t="shared" si="321"/>
        <v>61.638831617000001</v>
      </c>
      <c r="Y941" s="476">
        <f t="shared" si="322"/>
        <v>176.68830564800001</v>
      </c>
      <c r="Z941" s="478">
        <f t="shared" si="323"/>
        <v>0</v>
      </c>
      <c r="AA941" s="465">
        <f t="shared" si="324"/>
        <v>267.73396213400002</v>
      </c>
      <c r="AB941" s="429">
        <f t="shared" si="325"/>
        <v>5.0128058815577609E-2</v>
      </c>
      <c r="AC941" s="454">
        <f t="shared" si="326"/>
        <v>87.037049057647891</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2.6427832200000001</v>
      </c>
      <c r="V942" s="475">
        <f t="shared" si="319"/>
        <v>10.557286444000001</v>
      </c>
      <c r="W942" s="460">
        <f t="shared" si="320"/>
        <v>16.000669002999999</v>
      </c>
      <c r="X942" s="476">
        <f t="shared" si="321"/>
        <v>80.382807521000004</v>
      </c>
      <c r="Y942" s="476">
        <f t="shared" si="322"/>
        <v>212.01618047600002</v>
      </c>
      <c r="Z942" s="478">
        <f t="shared" si="323"/>
        <v>0</v>
      </c>
      <c r="AA942" s="465">
        <f t="shared" si="324"/>
        <v>321.599726664</v>
      </c>
      <c r="AB942" s="429">
        <f t="shared" si="325"/>
        <v>6.0213391998502154E-2</v>
      </c>
      <c r="AC942" s="454">
        <f t="shared" si="326"/>
        <v>96.19999327881176</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2.4277470349999999</v>
      </c>
      <c r="V943" s="475">
        <f t="shared" si="319"/>
        <v>14.899515632</v>
      </c>
      <c r="W943" s="460">
        <f t="shared" si="320"/>
        <v>20.971645893000002</v>
      </c>
      <c r="X943" s="476">
        <f t="shared" si="321"/>
        <v>107.202664043</v>
      </c>
      <c r="Y943" s="476">
        <f t="shared" si="322"/>
        <v>301.15526037199999</v>
      </c>
      <c r="Z943" s="478">
        <f t="shared" si="323"/>
        <v>0</v>
      </c>
      <c r="AA943" s="465">
        <f t="shared" si="324"/>
        <v>446.65683297499999</v>
      </c>
      <c r="AB943" s="429">
        <f t="shared" si="325"/>
        <v>8.3627941017599697E-2</v>
      </c>
      <c r="AC943" s="454">
        <f t="shared" si="326"/>
        <v>101.32754439431906</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7.1311837450000004</v>
      </c>
      <c r="V945" s="475">
        <f t="shared" si="319"/>
        <v>36.267163046</v>
      </c>
      <c r="W945" s="460">
        <f t="shared" si="320"/>
        <v>55.648428033000002</v>
      </c>
      <c r="X945" s="476">
        <f t="shared" si="321"/>
        <v>258.96384399700003</v>
      </c>
      <c r="Y945" s="476">
        <f t="shared" si="322"/>
        <v>679.305115344</v>
      </c>
      <c r="Z945" s="478">
        <f t="shared" si="323"/>
        <v>0</v>
      </c>
      <c r="AA945" s="465">
        <f t="shared" si="324"/>
        <v>1037.3157341650001</v>
      </c>
      <c r="AB945" s="429">
        <f t="shared" si="325"/>
        <v>0.19421751248174501</v>
      </c>
      <c r="AC945" s="454">
        <f t="shared" si="326"/>
        <v>96.437612966166697</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1.56210614</v>
      </c>
      <c r="V946" s="475">
        <f t="shared" si="319"/>
        <v>3.7921168060000001</v>
      </c>
      <c r="W946" s="460">
        <f t="shared" si="320"/>
        <v>5.3899188310000001</v>
      </c>
      <c r="X946" s="476">
        <f t="shared" si="321"/>
        <v>21.550398556999998</v>
      </c>
      <c r="Y946" s="476">
        <f t="shared" si="322"/>
        <v>57.675986903999991</v>
      </c>
      <c r="Z946" s="478">
        <f t="shared" si="323"/>
        <v>0</v>
      </c>
      <c r="AA946" s="465">
        <f t="shared" si="324"/>
        <v>89.970527237999988</v>
      </c>
      <c r="AB946" s="429">
        <f t="shared" si="325"/>
        <v>1.6845258797603443E-2</v>
      </c>
      <c r="AC946" s="454">
        <f t="shared" si="326"/>
        <v>82.316335055096758</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2.71957798</v>
      </c>
      <c r="V947" s="475">
        <f t="shared" si="319"/>
        <v>13.858269031999999</v>
      </c>
      <c r="W947" s="460">
        <f t="shared" si="320"/>
        <v>18.628247561000002</v>
      </c>
      <c r="X947" s="476">
        <f t="shared" si="321"/>
        <v>89.684286748000005</v>
      </c>
      <c r="Y947" s="476">
        <f t="shared" si="322"/>
        <v>265.28685402000002</v>
      </c>
      <c r="Z947" s="478">
        <f t="shared" si="323"/>
        <v>0</v>
      </c>
      <c r="AA947" s="465">
        <f t="shared" si="324"/>
        <v>390.17723534100003</v>
      </c>
      <c r="AB947" s="429">
        <f t="shared" si="325"/>
        <v>7.3053217626099981E-2</v>
      </c>
      <c r="AC947" s="454">
        <f t="shared" si="326"/>
        <v>99.24143501271115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1.9712428400000002</v>
      </c>
      <c r="V948" s="475">
        <f t="shared" si="319"/>
        <v>10.217650517999999</v>
      </c>
      <c r="W948" s="460">
        <f t="shared" si="320"/>
        <v>15.390583538000001</v>
      </c>
      <c r="X948" s="476">
        <f t="shared" si="321"/>
        <v>71.584275704000007</v>
      </c>
      <c r="Y948" s="476">
        <f t="shared" si="322"/>
        <v>176.1243265</v>
      </c>
      <c r="Z948" s="478">
        <f t="shared" si="323"/>
        <v>0</v>
      </c>
      <c r="AA948" s="465">
        <f t="shared" si="324"/>
        <v>275.2880791</v>
      </c>
      <c r="AB948" s="429">
        <f t="shared" si="325"/>
        <v>5.1542422598764279E-2</v>
      </c>
      <c r="AC948" s="454">
        <f t="shared" si="326"/>
        <v>94.483916787403587</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1.4487029199999999</v>
      </c>
      <c r="V949" s="475">
        <f t="shared" si="319"/>
        <v>8.2478320299999996</v>
      </c>
      <c r="W949" s="460">
        <f t="shared" si="320"/>
        <v>10.472052536</v>
      </c>
      <c r="X949" s="476">
        <f t="shared" si="321"/>
        <v>53.128724017000003</v>
      </c>
      <c r="Y949" s="476">
        <f t="shared" si="322"/>
        <v>123.60627988000002</v>
      </c>
      <c r="Z949" s="478">
        <f t="shared" si="323"/>
        <v>0</v>
      </c>
      <c r="AA949" s="465">
        <f t="shared" si="324"/>
        <v>196.90359138300002</v>
      </c>
      <c r="AB949" s="429">
        <f t="shared" si="325"/>
        <v>3.6866427894214571E-2</v>
      </c>
      <c r="AC949" s="454">
        <f t="shared" si="326"/>
        <v>91.112580916184257</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2.1086499349999999</v>
      </c>
      <c r="V950" s="475">
        <f t="shared" si="319"/>
        <v>8.2704789699999992</v>
      </c>
      <c r="W950" s="460">
        <f t="shared" si="320"/>
        <v>11.755231345</v>
      </c>
      <c r="X950" s="476">
        <f t="shared" si="321"/>
        <v>57.552355630999998</v>
      </c>
      <c r="Y950" s="476">
        <f t="shared" si="322"/>
        <v>148.52708933599999</v>
      </c>
      <c r="Z950" s="478">
        <f t="shared" si="323"/>
        <v>0</v>
      </c>
      <c r="AA950" s="465">
        <f t="shared" si="324"/>
        <v>228.21380521699999</v>
      </c>
      <c r="AB950" s="429">
        <f t="shared" si="325"/>
        <v>4.2728666020782624E-2</v>
      </c>
      <c r="AC950" s="454">
        <f t="shared" si="326"/>
        <v>93.655386749737275</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1.4412345150000001</v>
      </c>
      <c r="V951" s="475">
        <f t="shared" si="319"/>
        <v>5.697207552000001</v>
      </c>
      <c r="W951" s="460">
        <f t="shared" si="320"/>
        <v>8.2173529680000001</v>
      </c>
      <c r="X951" s="476">
        <f t="shared" si="321"/>
        <v>40.680622464000002</v>
      </c>
      <c r="Y951" s="476">
        <f t="shared" si="322"/>
        <v>82.895643643999989</v>
      </c>
      <c r="Z951" s="478">
        <f t="shared" si="323"/>
        <v>0</v>
      </c>
      <c r="AA951" s="465">
        <f t="shared" si="324"/>
        <v>138.932061143</v>
      </c>
      <c r="AB951" s="429">
        <f t="shared" si="325"/>
        <v>2.6012368684328779E-2</v>
      </c>
      <c r="AC951" s="454">
        <f t="shared" si="326"/>
        <v>86.614233579043926</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16.144590944999997</v>
      </c>
      <c r="V952" s="475">
        <f t="shared" si="319"/>
        <v>89.900613428</v>
      </c>
      <c r="W952" s="460">
        <f t="shared" si="320"/>
        <v>124.677909939</v>
      </c>
      <c r="X952" s="476">
        <f t="shared" si="321"/>
        <v>681.18291495800008</v>
      </c>
      <c r="Y952" s="476">
        <f t="shared" si="322"/>
        <v>2137.7614630319999</v>
      </c>
      <c r="Z952" s="478">
        <f t="shared" si="323"/>
        <v>0</v>
      </c>
      <c r="AA952" s="465">
        <f t="shared" si="324"/>
        <v>3049.667492302</v>
      </c>
      <c r="AB952" s="429">
        <f t="shared" si="325"/>
        <v>0.57099185401647634</v>
      </c>
      <c r="AC952" s="454">
        <f t="shared" si="326"/>
        <v>106.36384091954933</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8.5042630399999997</v>
      </c>
      <c r="V954" s="475">
        <f t="shared" si="319"/>
        <v>50.643247606000003</v>
      </c>
      <c r="W954" s="460">
        <f t="shared" si="320"/>
        <v>78.968830545000003</v>
      </c>
      <c r="X954" s="476">
        <f t="shared" si="321"/>
        <v>390.15734734199998</v>
      </c>
      <c r="Y954" s="476">
        <f t="shared" si="322"/>
        <v>1043.85081096</v>
      </c>
      <c r="Z954" s="478">
        <f t="shared" si="323"/>
        <v>0</v>
      </c>
      <c r="AA954" s="465">
        <f t="shared" si="324"/>
        <v>1572.124499493</v>
      </c>
      <c r="AB954" s="429">
        <f t="shared" si="325"/>
        <v>0.29435021522055793</v>
      </c>
      <c r="AC954" s="454">
        <f t="shared" si="326"/>
        <v>100.08598874477124</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2.4390979199999996</v>
      </c>
      <c r="V955" s="475">
        <f t="shared" si="319"/>
        <v>10.771854942000001</v>
      </c>
      <c r="W955" s="460">
        <f t="shared" si="320"/>
        <v>13.496863105000001</v>
      </c>
      <c r="X955" s="476">
        <f t="shared" si="321"/>
        <v>67.804399235000005</v>
      </c>
      <c r="Y955" s="476">
        <f t="shared" si="322"/>
        <v>136.267553548</v>
      </c>
      <c r="Z955" s="478">
        <f t="shared" si="323"/>
        <v>0</v>
      </c>
      <c r="AA955" s="465">
        <f t="shared" si="324"/>
        <v>230.77976875000002</v>
      </c>
      <c r="AB955" s="429">
        <f t="shared" si="325"/>
        <v>4.3209093568620113E-2</v>
      </c>
      <c r="AC955" s="454">
        <f t="shared" si="326"/>
        <v>86.109931470158813</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2.2684573800000001</v>
      </c>
      <c r="V956" s="475">
        <f t="shared" si="319"/>
        <v>13.442999837999999</v>
      </c>
      <c r="W956" s="460">
        <f t="shared" si="320"/>
        <v>13.503359639000001</v>
      </c>
      <c r="X956" s="476">
        <f t="shared" si="321"/>
        <v>74.677868097000001</v>
      </c>
      <c r="Y956" s="476">
        <f t="shared" si="322"/>
        <v>193.72192328400001</v>
      </c>
      <c r="Z956" s="478">
        <f t="shared" si="323"/>
        <v>0</v>
      </c>
      <c r="AA956" s="465">
        <f t="shared" si="324"/>
        <v>297.61460823800002</v>
      </c>
      <c r="AB956" s="429">
        <f t="shared" si="325"/>
        <v>5.5722637752855277E-2</v>
      </c>
      <c r="AC956" s="454">
        <f t="shared" si="326"/>
        <v>94.724528673378344</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3.4955182850000002</v>
      </c>
      <c r="V957" s="475">
        <f t="shared" si="319"/>
        <v>16.544377320000002</v>
      </c>
      <c r="W957" s="460">
        <f t="shared" si="320"/>
        <v>26.550727511000002</v>
      </c>
      <c r="X957" s="476">
        <f t="shared" si="321"/>
        <v>124.702241977</v>
      </c>
      <c r="Y957" s="476">
        <f t="shared" si="322"/>
        <v>317.751010028</v>
      </c>
      <c r="Z957" s="478">
        <f t="shared" si="323"/>
        <v>0</v>
      </c>
      <c r="AA957" s="465">
        <f t="shared" si="324"/>
        <v>489.04387512099999</v>
      </c>
      <c r="AB957" s="429">
        <f t="shared" si="325"/>
        <v>9.1564103186856385E-2</v>
      </c>
      <c r="AC957" s="454">
        <f t="shared" si="326"/>
        <v>96.086837663540109</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0.59556850500000003</v>
      </c>
      <c r="V958" s="475">
        <f t="shared" si="319"/>
        <v>2.2478005539999999</v>
      </c>
      <c r="W958" s="460">
        <f t="shared" si="320"/>
        <v>3.194907529</v>
      </c>
      <c r="X958" s="476">
        <f t="shared" si="321"/>
        <v>14.81459806</v>
      </c>
      <c r="Y958" s="476">
        <f t="shared" si="322"/>
        <v>45.511647171999996</v>
      </c>
      <c r="Z958" s="478">
        <f t="shared" si="323"/>
        <v>0</v>
      </c>
      <c r="AA958" s="465">
        <f t="shared" si="324"/>
        <v>66.364521819999993</v>
      </c>
      <c r="AB958" s="429">
        <f t="shared" si="325"/>
        <v>1.2425486204830555E-2</v>
      </c>
      <c r="AC958" s="454">
        <f t="shared" si="326"/>
        <v>96.140934141917327</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4.2503409200000002</v>
      </c>
      <c r="V959" s="475">
        <f t="shared" si="319"/>
        <v>17.70963296</v>
      </c>
      <c r="W959" s="460">
        <f t="shared" si="320"/>
        <v>16.134412646000001</v>
      </c>
      <c r="X959" s="476">
        <f t="shared" si="321"/>
        <v>80.911416420999998</v>
      </c>
      <c r="Y959" s="476">
        <f t="shared" si="322"/>
        <v>219.92694245600001</v>
      </c>
      <c r="Z959" s="478">
        <f t="shared" si="323"/>
        <v>0</v>
      </c>
      <c r="AA959" s="465">
        <f t="shared" si="324"/>
        <v>338.93274540300001</v>
      </c>
      <c r="AB959" s="429">
        <f t="shared" si="325"/>
        <v>6.3458667927916129E-2</v>
      </c>
      <c r="AC959" s="454">
        <f t="shared" si="326"/>
        <v>88.175657002343613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1.5870769250000001</v>
      </c>
      <c r="V960" s="475">
        <f t="shared" si="319"/>
        <v>5.2584628279999999</v>
      </c>
      <c r="W960" s="460">
        <f t="shared" si="320"/>
        <v>7.474107278</v>
      </c>
      <c r="X960" s="476">
        <f t="shared" si="321"/>
        <v>37.547787946</v>
      </c>
      <c r="Y960" s="476">
        <f t="shared" si="322"/>
        <v>64.194761548000002</v>
      </c>
      <c r="Z960" s="478">
        <f t="shared" si="323"/>
        <v>0</v>
      </c>
      <c r="AA960" s="465">
        <f t="shared" si="324"/>
        <v>116.062196525</v>
      </c>
      <c r="AB960" s="429">
        <f t="shared" si="325"/>
        <v>2.1730424363415091E-2</v>
      </c>
      <c r="AC960" s="454">
        <f t="shared" si="326"/>
        <v>77.630800434744501</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11.180054969999999</v>
      </c>
      <c r="V961" s="475">
        <f t="shared" si="319"/>
        <v>62.651221233999998</v>
      </c>
      <c r="W961" s="460">
        <f t="shared" si="320"/>
        <v>92.049844381</v>
      </c>
      <c r="X961" s="476">
        <f t="shared" si="321"/>
        <v>478.96509275299996</v>
      </c>
      <c r="Y961" s="476">
        <f t="shared" si="322"/>
        <v>1633.0023420320001</v>
      </c>
      <c r="Z961" s="478">
        <f t="shared" si="323"/>
        <v>0</v>
      </c>
      <c r="AA961" s="465">
        <f t="shared" si="324"/>
        <v>2277.8485553700002</v>
      </c>
      <c r="AB961" s="429">
        <f t="shared" si="325"/>
        <v>0.42648353405167577</v>
      </c>
      <c r="AC961" s="454">
        <f t="shared" si="326"/>
        <v>109.17090219481381</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8.7340813700000002</v>
      </c>
      <c r="V963" s="475">
        <f t="shared" si="319"/>
        <v>57.6981927</v>
      </c>
      <c r="W963" s="460">
        <f t="shared" si="320"/>
        <v>84.55500274100001</v>
      </c>
      <c r="X963" s="476">
        <f t="shared" si="321"/>
        <v>411.99102764999998</v>
      </c>
      <c r="Y963" s="476">
        <f t="shared" si="322"/>
        <v>1168.2263286</v>
      </c>
      <c r="Z963" s="478">
        <f t="shared" si="323"/>
        <v>0</v>
      </c>
      <c r="AA963" s="465">
        <f t="shared" si="324"/>
        <v>1731.2046330610001</v>
      </c>
      <c r="AB963" s="429">
        <f t="shared" si="325"/>
        <v>0.32413492474461714</v>
      </c>
      <c r="AC963" s="454">
        <f t="shared" si="326"/>
        <v>101.317664492595</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3.248491295</v>
      </c>
      <c r="V964" s="475">
        <f t="shared" si="319"/>
        <v>11.16720469</v>
      </c>
      <c r="W964" s="460">
        <f t="shared" si="320"/>
        <v>13.462529740000001</v>
      </c>
      <c r="X964" s="476">
        <f t="shared" si="321"/>
        <v>68.459754797000002</v>
      </c>
      <c r="Y964" s="476">
        <f t="shared" si="322"/>
        <v>123.81993581200001</v>
      </c>
      <c r="Z964" s="478">
        <f t="shared" si="323"/>
        <v>0</v>
      </c>
      <c r="AA964" s="465">
        <f t="shared" si="324"/>
        <v>220.15791633400002</v>
      </c>
      <c r="AB964" s="429">
        <f t="shared" si="325"/>
        <v>4.1220355052237416E-2</v>
      </c>
      <c r="AC964" s="454">
        <f t="shared" si="326"/>
        <v>79.523932821928511</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1.1999151850000001</v>
      </c>
      <c r="V965" s="475">
        <f t="shared" si="319"/>
        <v>4.7421070780000001</v>
      </c>
      <c r="W965" s="460">
        <f t="shared" si="320"/>
        <v>6.2694968600000003</v>
      </c>
      <c r="X965" s="476">
        <f t="shared" si="321"/>
        <v>30.010469429</v>
      </c>
      <c r="Y965" s="476">
        <f t="shared" si="322"/>
        <v>77.943981903999997</v>
      </c>
      <c r="Z965" s="478">
        <f t="shared" si="323"/>
        <v>0</v>
      </c>
      <c r="AA965" s="465">
        <f t="shared" si="324"/>
        <v>120.165970456</v>
      </c>
      <c r="AB965" s="429">
        <f t="shared" si="325"/>
        <v>2.2498777467889908E-2</v>
      </c>
      <c r="AC965" s="454">
        <f t="shared" si="326"/>
        <v>91.055993813073442</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1.8529736049999999</v>
      </c>
      <c r="V966" s="475">
        <f t="shared" si="319"/>
        <v>8.9339659600000001</v>
      </c>
      <c r="W966" s="460">
        <f t="shared" si="320"/>
        <v>13.190238996</v>
      </c>
      <c r="X966" s="476">
        <f t="shared" si="321"/>
        <v>65.361246175999995</v>
      </c>
      <c r="Y966" s="476">
        <f t="shared" si="322"/>
        <v>174.86734139999999</v>
      </c>
      <c r="Z966" s="478">
        <f t="shared" si="323"/>
        <v>0</v>
      </c>
      <c r="AA966" s="465">
        <f t="shared" si="324"/>
        <v>264.20576613699996</v>
      </c>
      <c r="AB966" s="429">
        <f t="shared" si="325"/>
        <v>4.9467471660175989E-2</v>
      </c>
      <c r="AC966" s="454">
        <f t="shared" si="326"/>
        <v>97.688880711743764</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1.3388623850000001</v>
      </c>
      <c r="V967" s="475">
        <f t="shared" si="319"/>
        <v>3.4836696840000001</v>
      </c>
      <c r="W967" s="460">
        <f t="shared" si="320"/>
        <v>4.9515080340000006</v>
      </c>
      <c r="X967" s="476">
        <f t="shared" si="321"/>
        <v>22.024991228000001</v>
      </c>
      <c r="Y967" s="476">
        <f t="shared" si="322"/>
        <v>42.118207267999999</v>
      </c>
      <c r="Z967" s="478">
        <f t="shared" si="323"/>
        <v>0</v>
      </c>
      <c r="AA967" s="465">
        <f t="shared" si="324"/>
        <v>73.917238599000001</v>
      </c>
      <c r="AB967" s="429">
        <f t="shared" si="325"/>
        <v>1.3839587829807152E-2</v>
      </c>
      <c r="AC967" s="454">
        <f t="shared" si="326"/>
        <v>76.573610265021458</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13.166131755</v>
      </c>
      <c r="V968" s="475">
        <f t="shared" si="319"/>
        <v>64.597419299999999</v>
      </c>
      <c r="W968" s="460">
        <f t="shared" si="320"/>
        <v>91.815433049999996</v>
      </c>
      <c r="X968" s="476">
        <f t="shared" si="321"/>
        <v>461.25460635000002</v>
      </c>
      <c r="Y968" s="476">
        <f t="shared" si="322"/>
        <v>1307.9162874000001</v>
      </c>
      <c r="Z968" s="478">
        <f t="shared" si="323"/>
        <v>0</v>
      </c>
      <c r="AA968" s="465">
        <f t="shared" si="324"/>
        <v>1938.7498778550002</v>
      </c>
      <c r="AB968" s="429">
        <f t="shared" si="325"/>
        <v>0.36299379851245089</v>
      </c>
      <c r="AC968" s="454">
        <f t="shared" si="326"/>
        <v>100.1944008631483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0.96326352500000001</v>
      </c>
      <c r="V969" s="475">
        <f t="shared" ref="V969:V1006" si="340">IFERROR(V$5*I969,"")</f>
        <v>4.2694045819999999</v>
      </c>
      <c r="W969" s="460">
        <f t="shared" ref="W969:W1006" si="341">IFERROR(W$5*K969,"")</f>
        <v>6.8467651890000001</v>
      </c>
      <c r="X969" s="476">
        <f t="shared" ref="X969:X1006" si="342">IFERROR(X$5*M969,"")</f>
        <v>34.396199823000003</v>
      </c>
      <c r="Y969" s="476">
        <f t="shared" ref="Y969:Y1006" si="343">IFERROR(Y$5*O969,"")</f>
        <v>97.53257605200001</v>
      </c>
      <c r="Z969" s="478">
        <f t="shared" ref="Z969:Z1006" si="344">IFERROR(Z$5*Q969,"")</f>
        <v>0</v>
      </c>
      <c r="AA969" s="465">
        <f t="shared" ref="AA969:AA1006" si="345">IFERROR(SUM(U969:Z969),"")</f>
        <v>144.00820917100003</v>
      </c>
      <c r="AB969" s="429">
        <f t="shared" ref="AB969:AB1006" si="346">IF(OR(AA969="", AA969=0), "", AA969/$AA$5)</f>
        <v>2.6962780222991957E-2</v>
      </c>
      <c r="AC969" s="454">
        <f t="shared" ref="AC969:AC1006" si="347">IF(OR(AB969="", AB969=0), "", IF(AN969&gt;0, AB969/AN969*100, ""))</f>
        <v>100.04349503319325</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3.862818925</v>
      </c>
      <c r="V970" s="475">
        <f t="shared" si="340"/>
        <v>23.948422243999996</v>
      </c>
      <c r="W970" s="460">
        <f t="shared" si="341"/>
        <v>32.792386780999998</v>
      </c>
      <c r="X970" s="476">
        <f t="shared" si="342"/>
        <v>176.19595794900002</v>
      </c>
      <c r="Y970" s="476">
        <f t="shared" si="343"/>
        <v>631.27562006799997</v>
      </c>
      <c r="Z970" s="478">
        <f t="shared" si="344"/>
        <v>0</v>
      </c>
      <c r="AA970" s="465">
        <f t="shared" si="345"/>
        <v>868.07520596699999</v>
      </c>
      <c r="AB970" s="429">
        <f t="shared" si="346"/>
        <v>0.16253046357741996</v>
      </c>
      <c r="AC970" s="454">
        <f t="shared" si="347"/>
        <v>111.36424558140897</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18.192517174999999</v>
      </c>
      <c r="V972" s="475">
        <f t="shared" si="340"/>
        <v>106.110561678</v>
      </c>
      <c r="W972" s="460">
        <f t="shared" si="341"/>
        <v>149.98494536299998</v>
      </c>
      <c r="X972" s="476">
        <f t="shared" si="342"/>
        <v>791.40356341699999</v>
      </c>
      <c r="Y972" s="476">
        <f t="shared" si="343"/>
        <v>2269.7726132920002</v>
      </c>
      <c r="Z972" s="478">
        <f t="shared" si="344"/>
        <v>0</v>
      </c>
      <c r="AA972" s="465">
        <f t="shared" si="345"/>
        <v>3335.4642009250001</v>
      </c>
      <c r="AB972" s="429">
        <f t="shared" si="346"/>
        <v>0.62450181631248836</v>
      </c>
      <c r="AC972" s="454">
        <f t="shared" si="347"/>
        <v>102.96018146012462</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1.2379490200000001</v>
      </c>
      <c r="V973" s="475">
        <f t="shared" si="340"/>
        <v>4.8924181099999995</v>
      </c>
      <c r="W973" s="460">
        <f t="shared" si="341"/>
        <v>5.4273582770000006</v>
      </c>
      <c r="X973" s="476">
        <f t="shared" si="342"/>
        <v>17.623136928000001</v>
      </c>
      <c r="Y973" s="476">
        <f t="shared" si="343"/>
        <v>67.136194979999999</v>
      </c>
      <c r="Z973" s="478">
        <f t="shared" si="344"/>
        <v>0</v>
      </c>
      <c r="AA973" s="465">
        <f t="shared" si="345"/>
        <v>96.317057315</v>
      </c>
      <c r="AB973" s="429">
        <f t="shared" si="346"/>
        <v>1.8033525054296947E-2</v>
      </c>
      <c r="AC973" s="454">
        <f t="shared" si="347"/>
        <v>88.583543918553644</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4.884606615</v>
      </c>
      <c r="V974" s="475">
        <f t="shared" si="340"/>
        <v>24.256472426000002</v>
      </c>
      <c r="W974" s="460">
        <f t="shared" si="341"/>
        <v>32.765379537000001</v>
      </c>
      <c r="X974" s="476">
        <f t="shared" si="342"/>
        <v>161.36234318699999</v>
      </c>
      <c r="Y974" s="476">
        <f t="shared" si="343"/>
        <v>469.927113324</v>
      </c>
      <c r="Z974" s="478">
        <f t="shared" si="344"/>
        <v>0</v>
      </c>
      <c r="AA974" s="465">
        <f t="shared" si="345"/>
        <v>693.19591508899998</v>
      </c>
      <c r="AB974" s="429">
        <f t="shared" si="346"/>
        <v>0.12978766431173938</v>
      </c>
      <c r="AC974" s="454">
        <f t="shared" si="347"/>
        <v>99.58341518465744</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1.7114994400000001</v>
      </c>
      <c r="V975" s="475">
        <f t="shared" si="340"/>
        <v>11.344609635999999</v>
      </c>
      <c r="W975" s="460">
        <f t="shared" si="341"/>
        <v>17.638272223000001</v>
      </c>
      <c r="X975" s="476">
        <f t="shared" si="342"/>
        <v>81.037897443999995</v>
      </c>
      <c r="Y975" s="476">
        <f t="shared" si="343"/>
        <v>229.78802705599998</v>
      </c>
      <c r="Z975" s="478">
        <f t="shared" si="344"/>
        <v>0</v>
      </c>
      <c r="AA975" s="465">
        <f t="shared" si="345"/>
        <v>341.52030579899997</v>
      </c>
      <c r="AB975" s="429">
        <f t="shared" si="346"/>
        <v>6.3943139074892338E-2</v>
      </c>
      <c r="AC975" s="454">
        <f t="shared" si="347"/>
        <v>100.85069860860526</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0.76181444499999995</v>
      </c>
      <c r="V976" s="475">
        <f t="shared" si="340"/>
        <v>3.8743706059999998</v>
      </c>
      <c r="W976" s="460">
        <f t="shared" si="341"/>
        <v>5.5068301310000001</v>
      </c>
      <c r="X976" s="476">
        <f t="shared" si="342"/>
        <v>27.838566835000002</v>
      </c>
      <c r="Y976" s="476">
        <f t="shared" si="343"/>
        <v>73.714100451999997</v>
      </c>
      <c r="Z976" s="478">
        <f t="shared" si="344"/>
        <v>0</v>
      </c>
      <c r="AA976" s="465">
        <f t="shared" si="345"/>
        <v>111.69568246899999</v>
      </c>
      <c r="AB976" s="429">
        <f t="shared" si="346"/>
        <v>2.0912878200524246E-2</v>
      </c>
      <c r="AC976" s="454">
        <f t="shared" si="347"/>
        <v>95.532007526425872</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3.2556403600000001</v>
      </c>
      <c r="V977" s="475">
        <f t="shared" si="340"/>
        <v>8.9215830339999993</v>
      </c>
      <c r="W977" s="460">
        <f t="shared" si="341"/>
        <v>12.488766136000001</v>
      </c>
      <c r="X977" s="476">
        <f t="shared" si="342"/>
        <v>62.740006952000002</v>
      </c>
      <c r="Y977" s="476">
        <f t="shared" si="343"/>
        <v>111.260410272</v>
      </c>
      <c r="Z977" s="478">
        <f t="shared" si="344"/>
        <v>0</v>
      </c>
      <c r="AA977" s="465">
        <f t="shared" si="345"/>
        <v>198.66640675400001</v>
      </c>
      <c r="AB977" s="429">
        <f t="shared" si="346"/>
        <v>3.7196481324471072E-2</v>
      </c>
      <c r="AC977" s="454">
        <f t="shared" si="347"/>
        <v>78.725641731717616</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2.3513357349999997</v>
      </c>
      <c r="V978" s="475">
        <f t="shared" si="340"/>
        <v>10.637217522</v>
      </c>
      <c r="W978" s="460">
        <f t="shared" si="341"/>
        <v>18.391573397999998</v>
      </c>
      <c r="X978" s="476">
        <f t="shared" si="342"/>
        <v>63.201119396999999</v>
      </c>
      <c r="Y978" s="476">
        <f t="shared" si="343"/>
        <v>197.44321185999999</v>
      </c>
      <c r="Z978" s="478">
        <f t="shared" si="344"/>
        <v>0</v>
      </c>
      <c r="AA978" s="465">
        <f t="shared" si="345"/>
        <v>292.024457912</v>
      </c>
      <c r="AB978" s="429">
        <f t="shared" si="346"/>
        <v>5.4675989124134058E-2</v>
      </c>
      <c r="AC978" s="454">
        <f t="shared" si="347"/>
        <v>93.932393416172999</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2.0014809499999999</v>
      </c>
      <c r="V979" s="475">
        <f t="shared" si="340"/>
        <v>9.1186998779999993</v>
      </c>
      <c r="W979" s="460">
        <f t="shared" si="341"/>
        <v>12.494696203</v>
      </c>
      <c r="X979" s="476">
        <f t="shared" si="342"/>
        <v>65.111615420999996</v>
      </c>
      <c r="Y979" s="476">
        <f t="shared" si="343"/>
        <v>184.62805820400001</v>
      </c>
      <c r="Z979" s="478">
        <f t="shared" si="344"/>
        <v>0</v>
      </c>
      <c r="AA979" s="465">
        <f t="shared" si="345"/>
        <v>273.35455065600001</v>
      </c>
      <c r="AB979" s="429">
        <f t="shared" si="346"/>
        <v>5.1180406413780195E-2</v>
      </c>
      <c r="AC979" s="454">
        <f t="shared" si="347"/>
        <v>99.185294245220732</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20.390669285000001</v>
      </c>
      <c r="V981" s="475">
        <f t="shared" si="340"/>
        <v>111.194708394</v>
      </c>
      <c r="W981" s="460">
        <f t="shared" si="341"/>
        <v>159.27946758900001</v>
      </c>
      <c r="X981" s="476">
        <f t="shared" si="342"/>
        <v>814.14805884800001</v>
      </c>
      <c r="Y981" s="476">
        <f t="shared" si="343"/>
        <v>2302.1592312839998</v>
      </c>
      <c r="Z981" s="478">
        <f t="shared" si="344"/>
        <v>0</v>
      </c>
      <c r="AA981" s="465">
        <f t="shared" si="345"/>
        <v>3407.1721354000001</v>
      </c>
      <c r="AB981" s="429">
        <f t="shared" si="346"/>
        <v>0.63792775424077885</v>
      </c>
      <c r="AC981" s="454">
        <f t="shared" si="347"/>
        <v>101.13350527247012</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1.1599763000000001</v>
      </c>
      <c r="V982" s="475">
        <f t="shared" si="340"/>
        <v>2.779852166</v>
      </c>
      <c r="W982" s="460">
        <f t="shared" si="341"/>
        <v>4.1102101699999993</v>
      </c>
      <c r="X982" s="476">
        <f t="shared" si="342"/>
        <v>16.224102743</v>
      </c>
      <c r="Y982" s="476">
        <f t="shared" si="343"/>
        <v>58.183866188000003</v>
      </c>
      <c r="Z982" s="478">
        <f t="shared" si="344"/>
        <v>0</v>
      </c>
      <c r="AA982" s="465">
        <f t="shared" si="345"/>
        <v>82.45800756700001</v>
      </c>
      <c r="AB982" s="429">
        <f t="shared" si="346"/>
        <v>1.5438683311552145E-2</v>
      </c>
      <c r="AC982" s="454">
        <f t="shared" si="347"/>
        <v>92.466459458261724</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4.9798493150000001</v>
      </c>
      <c r="V983" s="475">
        <f t="shared" si="340"/>
        <v>27.57822174</v>
      </c>
      <c r="W983" s="460">
        <f t="shared" si="341"/>
        <v>35.743470367</v>
      </c>
      <c r="X983" s="476">
        <f t="shared" si="342"/>
        <v>180.83967083900001</v>
      </c>
      <c r="Y983" s="476">
        <f t="shared" si="343"/>
        <v>512.78219803599995</v>
      </c>
      <c r="Z983" s="478">
        <f t="shared" si="344"/>
        <v>0</v>
      </c>
      <c r="AA983" s="465">
        <f t="shared" si="345"/>
        <v>761.92341029699992</v>
      </c>
      <c r="AB983" s="429">
        <f t="shared" si="346"/>
        <v>0.14265557204587154</v>
      </c>
      <c r="AC983" s="454">
        <f t="shared" si="347"/>
        <v>99.579292158374329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1.6689990099999998</v>
      </c>
      <c r="V984" s="475">
        <f t="shared" si="340"/>
        <v>6.4577100600000001</v>
      </c>
      <c r="W984" s="460">
        <f t="shared" si="341"/>
        <v>11.420769393</v>
      </c>
      <c r="X984" s="476">
        <f t="shared" si="342"/>
        <v>57.374695250999999</v>
      </c>
      <c r="Y984" s="476">
        <f t="shared" si="343"/>
        <v>161.13647621599998</v>
      </c>
      <c r="Z984" s="478">
        <f t="shared" si="344"/>
        <v>0</v>
      </c>
      <c r="AA984" s="465">
        <f t="shared" si="345"/>
        <v>238.05864992999997</v>
      </c>
      <c r="AB984" s="429">
        <f t="shared" si="346"/>
        <v>4.4571924720089869E-2</v>
      </c>
      <c r="AC984" s="454">
        <f t="shared" si="347"/>
        <v>99.285641127666224</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1.1407596550000001</v>
      </c>
      <c r="V985" s="475">
        <f t="shared" si="340"/>
        <v>5.8015776740000007</v>
      </c>
      <c r="W985" s="460">
        <f t="shared" si="341"/>
        <v>8.2460626490000006</v>
      </c>
      <c r="X985" s="476">
        <f t="shared" si="342"/>
        <v>41.425872043000005</v>
      </c>
      <c r="Y985" s="476">
        <f t="shared" si="343"/>
        <v>117.46565133200001</v>
      </c>
      <c r="Z985" s="478">
        <f t="shared" si="344"/>
        <v>0</v>
      </c>
      <c r="AA985" s="465">
        <f t="shared" si="345"/>
        <v>174.07992335300003</v>
      </c>
      <c r="AB985" s="429">
        <f t="shared" si="346"/>
        <v>3.2593133000000003E-2</v>
      </c>
      <c r="AC985" s="454">
        <f t="shared" si="347"/>
        <v>99.630154746578185</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1.300683335</v>
      </c>
      <c r="V986" s="475">
        <f t="shared" si="340"/>
        <v>5.536645322</v>
      </c>
      <c r="W986" s="460">
        <f t="shared" si="341"/>
        <v>6.3322628710000002</v>
      </c>
      <c r="X986" s="476">
        <f t="shared" si="342"/>
        <v>30.497388258000001</v>
      </c>
      <c r="Y986" s="476">
        <f t="shared" si="343"/>
        <v>98.631817675999997</v>
      </c>
      <c r="Z986" s="478">
        <f t="shared" si="344"/>
        <v>0</v>
      </c>
      <c r="AA986" s="465">
        <f t="shared" si="345"/>
        <v>142.29879746199998</v>
      </c>
      <c r="AB986" s="429">
        <f t="shared" si="346"/>
        <v>2.6642725606066276E-2</v>
      </c>
      <c r="AC986" s="454">
        <f t="shared" si="347"/>
        <v>97.232234257574788</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2.4265759350000002</v>
      </c>
      <c r="V987" s="475">
        <f t="shared" si="340"/>
        <v>9.5511814939999997</v>
      </c>
      <c r="W987" s="460">
        <f t="shared" si="341"/>
        <v>15.556367101000001</v>
      </c>
      <c r="X987" s="476">
        <f t="shared" si="342"/>
        <v>67.456301568000001</v>
      </c>
      <c r="Y987" s="476">
        <f t="shared" si="343"/>
        <v>114.57315301199999</v>
      </c>
      <c r="Z987" s="478">
        <f t="shared" si="344"/>
        <v>0</v>
      </c>
      <c r="AA987" s="465">
        <f t="shared" si="345"/>
        <v>209.56357910999998</v>
      </c>
      <c r="AB987" s="429">
        <f t="shared" si="346"/>
        <v>3.9236768228796098E-2</v>
      </c>
      <c r="AC987" s="454">
        <f t="shared" si="347"/>
        <v>80.037818449512372</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1.5785028699999999</v>
      </c>
      <c r="V988" s="475">
        <f t="shared" si="340"/>
        <v>9.4566816500000002</v>
      </c>
      <c r="W988" s="460">
        <f t="shared" si="341"/>
        <v>13.038671503</v>
      </c>
      <c r="X988" s="476">
        <f t="shared" si="342"/>
        <v>67.524957174999997</v>
      </c>
      <c r="Y988" s="476">
        <f t="shared" si="343"/>
        <v>227.58081491999999</v>
      </c>
      <c r="Z988" s="478">
        <f t="shared" si="344"/>
        <v>0</v>
      </c>
      <c r="AA988" s="465">
        <f t="shared" si="345"/>
        <v>319.17962811799998</v>
      </c>
      <c r="AB988" s="429">
        <f t="shared" si="346"/>
        <v>5.9760274876989324E-2</v>
      </c>
      <c r="AC988" s="454">
        <f t="shared" si="347"/>
        <v>108.71875673154368</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9.5788962499999997</v>
      </c>
      <c r="V990" s="475">
        <f t="shared" si="340"/>
        <v>50.646476704000001</v>
      </c>
      <c r="W990" s="460">
        <f t="shared" si="341"/>
        <v>69.241735749999989</v>
      </c>
      <c r="X990" s="476">
        <f t="shared" si="342"/>
        <v>347.85077524999997</v>
      </c>
      <c r="Y990" s="476">
        <f t="shared" si="343"/>
        <v>912.73662421999995</v>
      </c>
      <c r="Z990" s="478">
        <f t="shared" si="344"/>
        <v>0</v>
      </c>
      <c r="AA990" s="465">
        <f t="shared" si="345"/>
        <v>1390.0545081739999</v>
      </c>
      <c r="AB990" s="429">
        <f t="shared" si="346"/>
        <v>0.26026109495862199</v>
      </c>
      <c r="AC990" s="454">
        <f t="shared" si="347"/>
        <v>96.191429030195721</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1.6993239550000001</v>
      </c>
      <c r="V991" s="475">
        <f t="shared" si="340"/>
        <v>10.717523646</v>
      </c>
      <c r="W991" s="460">
        <f t="shared" si="341"/>
        <v>11.839163589</v>
      </c>
      <c r="X991" s="476">
        <f t="shared" si="342"/>
        <v>55.778972545000002</v>
      </c>
      <c r="Y991" s="476">
        <f t="shared" si="343"/>
        <v>96.593716032000003</v>
      </c>
      <c r="Z991" s="478">
        <f t="shared" si="344"/>
        <v>0</v>
      </c>
      <c r="AA991" s="465">
        <f t="shared" si="345"/>
        <v>176.628699767</v>
      </c>
      <c r="AB991" s="429">
        <f t="shared" si="346"/>
        <v>3.3070342588841041E-2</v>
      </c>
      <c r="AC991" s="454">
        <f t="shared" si="347"/>
        <v>80.868922497152965</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1.5615686449999999</v>
      </c>
      <c r="V992" s="475">
        <f t="shared" si="340"/>
        <v>7.9416919659999996</v>
      </c>
      <c r="W992" s="460">
        <f t="shared" si="341"/>
        <v>11.287910491</v>
      </c>
      <c r="X992" s="476">
        <f t="shared" si="342"/>
        <v>62.468648451999996</v>
      </c>
      <c r="Y992" s="476">
        <f t="shared" si="343"/>
        <v>143.84576003200002</v>
      </c>
      <c r="Z992" s="478">
        <f t="shared" si="344"/>
        <v>0</v>
      </c>
      <c r="AA992" s="465">
        <f t="shared" si="345"/>
        <v>227.105579586</v>
      </c>
      <c r="AB992" s="429">
        <f t="shared" si="346"/>
        <v>4.2521171987642763E-2</v>
      </c>
      <c r="AC992" s="454">
        <f t="shared" si="347"/>
        <v>95.900805362211926</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6.8108265049999996</v>
      </c>
      <c r="V993" s="475">
        <f t="shared" si="340"/>
        <v>34.637917653999999</v>
      </c>
      <c r="W993" s="460">
        <f t="shared" si="341"/>
        <v>48.863306799999997</v>
      </c>
      <c r="X993" s="476">
        <f t="shared" si="342"/>
        <v>263.04295580899998</v>
      </c>
      <c r="Y993" s="476">
        <f t="shared" si="343"/>
        <v>701.32053497200002</v>
      </c>
      <c r="Z993" s="478">
        <f t="shared" si="344"/>
        <v>0</v>
      </c>
      <c r="AA993" s="465">
        <f t="shared" si="345"/>
        <v>1054.67554174</v>
      </c>
      <c r="AB993" s="429">
        <f t="shared" si="346"/>
        <v>0.19746780410784498</v>
      </c>
      <c r="AC993" s="454">
        <f t="shared" si="347"/>
        <v>100.17388000665252</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1.10227761</v>
      </c>
      <c r="V994" s="475">
        <f t="shared" si="340"/>
        <v>3.3110379859999997</v>
      </c>
      <c r="W994" s="460">
        <f t="shared" si="341"/>
        <v>4.5556541139999993</v>
      </c>
      <c r="X994" s="476">
        <f t="shared" si="342"/>
        <v>18.150021080999998</v>
      </c>
      <c r="Y994" s="476">
        <f t="shared" si="343"/>
        <v>63.979087376000003</v>
      </c>
      <c r="Z994" s="478">
        <f t="shared" si="344"/>
        <v>0</v>
      </c>
      <c r="AA994" s="465">
        <f t="shared" si="345"/>
        <v>91.098078166999997</v>
      </c>
      <c r="AB994" s="429">
        <f t="shared" si="346"/>
        <v>1.705637112282344E-2</v>
      </c>
      <c r="AC994" s="454">
        <f t="shared" si="347"/>
        <v>91.038307176556017</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3.6451971849999998</v>
      </c>
      <c r="V995" s="475">
        <f t="shared" si="340"/>
        <v>16.669384405999999</v>
      </c>
      <c r="W995" s="460">
        <f t="shared" si="341"/>
        <v>23.235904812999998</v>
      </c>
      <c r="X995" s="476">
        <f t="shared" si="342"/>
        <v>84.818031926000003</v>
      </c>
      <c r="Y995" s="476">
        <f t="shared" si="343"/>
        <v>218.41414543600001</v>
      </c>
      <c r="Z995" s="478">
        <f t="shared" si="344"/>
        <v>0</v>
      </c>
      <c r="AA995" s="465">
        <f t="shared" si="345"/>
        <v>346.78266376600004</v>
      </c>
      <c r="AB995" s="429">
        <f t="shared" si="346"/>
        <v>6.4928414859764097E-2</v>
      </c>
      <c r="AC995" s="454">
        <f t="shared" si="347"/>
        <v>87.120108147499678</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1.135073835</v>
      </c>
      <c r="V996" s="475">
        <f t="shared" si="340"/>
        <v>4.6935276739999994</v>
      </c>
      <c r="W996" s="460">
        <f t="shared" si="341"/>
        <v>8.5729368780000001</v>
      </c>
      <c r="X996" s="476">
        <f t="shared" si="342"/>
        <v>38.362971758</v>
      </c>
      <c r="Y996" s="476">
        <f t="shared" si="343"/>
        <v>96.723910532000005</v>
      </c>
      <c r="Z996" s="478">
        <f t="shared" si="344"/>
        <v>0</v>
      </c>
      <c r="AA996" s="465">
        <f t="shared" si="345"/>
        <v>149.48842067700002</v>
      </c>
      <c r="AB996" s="429">
        <f t="shared" si="346"/>
        <v>2.7988844912375965E-2</v>
      </c>
      <c r="AC996" s="454">
        <f t="shared" si="347"/>
        <v>94.850667710806817</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9.0412650299999999</v>
      </c>
      <c r="V997" s="475">
        <f t="shared" si="340"/>
        <v>46.486699117999997</v>
      </c>
      <c r="W997" s="460">
        <f t="shared" si="341"/>
        <v>75.828015175000004</v>
      </c>
      <c r="X997" s="476">
        <f t="shared" si="342"/>
        <v>396.20773058499998</v>
      </c>
      <c r="Y997" s="476">
        <f t="shared" si="343"/>
        <v>1429.9369946880001</v>
      </c>
      <c r="Z997" s="478">
        <f t="shared" si="344"/>
        <v>0</v>
      </c>
      <c r="AA997" s="465">
        <f t="shared" si="345"/>
        <v>1957.5007045960001</v>
      </c>
      <c r="AB997" s="429">
        <f t="shared" si="346"/>
        <v>0.36650453184721965</v>
      </c>
      <c r="AC997" s="454">
        <f t="shared" si="347"/>
        <v>112.48660785073427</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9.701400099999999</v>
      </c>
      <c r="V999" s="475">
        <f t="shared" si="340"/>
        <v>62.202004058</v>
      </c>
      <c r="W999" s="460">
        <f t="shared" si="341"/>
        <v>94.515457651999995</v>
      </c>
      <c r="X999" s="476">
        <f t="shared" si="342"/>
        <v>445.58816756700003</v>
      </c>
      <c r="Y999" s="476">
        <f t="shared" si="343"/>
        <v>1258.06893092</v>
      </c>
      <c r="Z999" s="478">
        <f t="shared" si="344"/>
        <v>0</v>
      </c>
      <c r="AA999" s="465">
        <f t="shared" si="345"/>
        <v>1870.0759602969999</v>
      </c>
      <c r="AB999" s="429">
        <f t="shared" si="346"/>
        <v>0.35013592216757161</v>
      </c>
      <c r="AC999" s="454">
        <f t="shared" si="347"/>
        <v>101.06305751241334</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2.2995034649999999</v>
      </c>
      <c r="V1000" s="475">
        <f t="shared" si="340"/>
        <v>9.7869919779999996</v>
      </c>
      <c r="W1000" s="460">
        <f t="shared" si="341"/>
        <v>11.966170095000001</v>
      </c>
      <c r="X1000" s="476">
        <f t="shared" si="342"/>
        <v>47.796431625000004</v>
      </c>
      <c r="Y1000" s="476">
        <f t="shared" si="343"/>
        <v>157.67133473199999</v>
      </c>
      <c r="Z1000" s="478">
        <f t="shared" si="344"/>
        <v>0</v>
      </c>
      <c r="AA1000" s="465">
        <f t="shared" si="345"/>
        <v>229.520431895</v>
      </c>
      <c r="AB1000" s="429">
        <f t="shared" si="346"/>
        <v>4.2973306851713161E-2</v>
      </c>
      <c r="AC1000" s="454">
        <f t="shared" si="347"/>
        <v>93.612934986582005</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1.26186515</v>
      </c>
      <c r="V1001" s="475">
        <f t="shared" si="340"/>
        <v>3.1532121499999999</v>
      </c>
      <c r="W1001" s="460">
        <f t="shared" si="341"/>
        <v>7.3016508399999998</v>
      </c>
      <c r="X1001" s="476">
        <f t="shared" si="342"/>
        <v>28.659011315999997</v>
      </c>
      <c r="Y1001" s="476">
        <f t="shared" si="343"/>
        <v>97.158902519999998</v>
      </c>
      <c r="Z1001" s="478">
        <f t="shared" si="344"/>
        <v>0</v>
      </c>
      <c r="AA1001" s="465">
        <f t="shared" si="345"/>
        <v>137.53464197599999</v>
      </c>
      <c r="AB1001" s="429">
        <f t="shared" si="346"/>
        <v>2.5750728697996626E-2</v>
      </c>
      <c r="AC1001" s="454">
        <f t="shared" si="347"/>
        <v>100.16927247208658</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2.9033406149999998</v>
      </c>
      <c r="V1002" s="475">
        <f t="shared" si="340"/>
        <v>10.610702464000001</v>
      </c>
      <c r="W1002" s="460">
        <f t="shared" si="341"/>
        <v>18.953538769000001</v>
      </c>
      <c r="X1002" s="476">
        <f t="shared" si="342"/>
        <v>105.38729728499999</v>
      </c>
      <c r="Y1002" s="476">
        <f t="shared" si="343"/>
        <v>261.76849947599999</v>
      </c>
      <c r="Z1002" s="478">
        <f t="shared" si="344"/>
        <v>0</v>
      </c>
      <c r="AA1002" s="465">
        <f t="shared" si="345"/>
        <v>399.62337860899999</v>
      </c>
      <c r="AB1002" s="429">
        <f t="shared" si="346"/>
        <v>7.4821827112712971E-2</v>
      </c>
      <c r="AC1002" s="454">
        <f t="shared" si="347"/>
        <v>99.620199840103467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0.98328937000000005</v>
      </c>
      <c r="V1003" s="475">
        <f t="shared" si="340"/>
        <v>2.9573354319999998</v>
      </c>
      <c r="W1003" s="460">
        <f t="shared" si="341"/>
        <v>3.7916558460000003</v>
      </c>
      <c r="X1003" s="476">
        <f t="shared" si="342"/>
        <v>21.116704124000002</v>
      </c>
      <c r="Y1003" s="476">
        <f t="shared" si="343"/>
        <v>57.674498452000002</v>
      </c>
      <c r="Z1003" s="478">
        <f t="shared" si="344"/>
        <v>0</v>
      </c>
      <c r="AA1003" s="465">
        <f t="shared" si="345"/>
        <v>86.523483224000003</v>
      </c>
      <c r="AB1003" s="429">
        <f t="shared" si="346"/>
        <v>1.6199865797416214E-2</v>
      </c>
      <c r="AC1003" s="454">
        <f t="shared" si="347"/>
        <v>92.227796315934526</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11.319853440000001</v>
      </c>
      <c r="V1004" s="475">
        <f t="shared" si="340"/>
        <v>53.243438854000004</v>
      </c>
      <c r="W1004" s="460">
        <f t="shared" si="341"/>
        <v>69.442208395999998</v>
      </c>
      <c r="X1004" s="476">
        <f t="shared" si="342"/>
        <v>373.94370874199996</v>
      </c>
      <c r="Y1004" s="476">
        <f t="shared" si="343"/>
        <v>996.67679716399994</v>
      </c>
      <c r="Z1004" s="478">
        <f t="shared" si="344"/>
        <v>0</v>
      </c>
      <c r="AA1004" s="465">
        <f t="shared" si="345"/>
        <v>1504.626006596</v>
      </c>
      <c r="AB1004" s="429">
        <f t="shared" si="346"/>
        <v>0.28171241464070401</v>
      </c>
      <c r="AC1004" s="454">
        <f t="shared" si="347"/>
        <v>97.68348421179212</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1.1905828200000002</v>
      </c>
      <c r="V1005" s="475">
        <f t="shared" si="340"/>
        <v>4.8294002359999997</v>
      </c>
      <c r="W1005" s="460">
        <f t="shared" si="341"/>
        <v>6.8642598859999993</v>
      </c>
      <c r="X1005" s="476">
        <f t="shared" si="342"/>
        <v>34.484088201999995</v>
      </c>
      <c r="Y1005" s="476">
        <f t="shared" si="343"/>
        <v>93.803347863999988</v>
      </c>
      <c r="Z1005" s="478">
        <f t="shared" si="344"/>
        <v>0</v>
      </c>
      <c r="AA1005" s="465">
        <f t="shared" si="345"/>
        <v>141.17167900799998</v>
      </c>
      <c r="AB1005" s="429">
        <f t="shared" si="346"/>
        <v>2.6431694253510576E-2</v>
      </c>
      <c r="AC1005" s="454">
        <f t="shared" si="347"/>
        <v>95.8072290841464</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4.6170600000000004</v>
      </c>
      <c r="V1006" s="475">
        <f t="shared" si="340"/>
        <v>29.726919014000003</v>
      </c>
      <c r="W1006" s="460">
        <f t="shared" si="341"/>
        <v>40.890635445000001</v>
      </c>
      <c r="X1006" s="476">
        <f t="shared" si="342"/>
        <v>206.67465488099998</v>
      </c>
      <c r="Y1006" s="476">
        <f t="shared" si="343"/>
        <v>742.40033613599996</v>
      </c>
      <c r="Z1006" s="478">
        <f t="shared" si="344"/>
        <v>0</v>
      </c>
      <c r="AA1006" s="465">
        <f t="shared" si="345"/>
        <v>1024.3096054759999</v>
      </c>
      <c r="AB1006" s="429">
        <f t="shared" si="346"/>
        <v>0.19178236387867439</v>
      </c>
      <c r="AC1006" s="454">
        <f t="shared" si="347"/>
        <v>109.78121666478336</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CDCCA-61CF-4009-8006-F1AC2FF91DD4}">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2026-06-02T11:29:54Z</dcterms:created>
  <dcterms:modified xsi:type="dcterms:W3CDTF">2026-06-02T11:30:40Z</dcterms:modified>
</cp:coreProperties>
</file>